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Licitações\2026 LICITAÇÕES\PREFEITURA MUNICIPAL\CONCORRENCIA\001 - PAVIMENTAÇAO CORREGO DA FAMA\DOCS ENGENHARIA\"/>
    </mc:Choice>
  </mc:AlternateContent>
  <xr:revisionPtr revIDLastSave="0" documentId="13_ncr:1_{6B0C57C6-9577-458A-A96B-D6AEC6F6883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 - PROJ. 01" sheetId="24" r:id="rId1"/>
    <sheet name="CFF - PROJ. 01" sheetId="20" r:id="rId2"/>
    <sheet name="COMP. - ADM LOCAL" sheetId="23" r:id="rId3"/>
    <sheet name="MC" sheetId="25" r:id="rId4"/>
  </sheets>
  <externalReferences>
    <externalReference r:id="rId5"/>
  </externalReferences>
  <definedNames>
    <definedName name="_xlnm.Print_Area" localSheetId="1">'CFF - PROJ. 01'!$A$1:$L$42</definedName>
    <definedName name="_xlnm.Print_Area" localSheetId="0">'PO - PROJ. 01'!$A$1:$H$76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0" l="1"/>
  <c r="F35" i="20" s="1"/>
  <c r="H35" i="20"/>
  <c r="H37" i="20"/>
  <c r="F37" i="20"/>
  <c r="E37" i="20"/>
  <c r="H28" i="20"/>
  <c r="H22" i="20"/>
  <c r="I19" i="20"/>
  <c r="H31" i="20"/>
  <c r="G31" i="20"/>
  <c r="F31" i="20"/>
  <c r="E31" i="20"/>
  <c r="H19" i="20"/>
  <c r="G28" i="20"/>
  <c r="F28" i="20"/>
  <c r="J25" i="20"/>
  <c r="J37" i="20" s="1"/>
  <c r="I25" i="20"/>
  <c r="G22" i="20"/>
  <c r="G19" i="20"/>
  <c r="F16" i="20"/>
  <c r="E16" i="20"/>
  <c r="J13" i="20"/>
  <c r="I13" i="20"/>
  <c r="I37" i="20" s="1"/>
  <c r="H13" i="20"/>
  <c r="G13" i="20"/>
  <c r="G37" i="20" s="1"/>
  <c r="F13" i="20"/>
  <c r="E13" i="20"/>
  <c r="N15" i="20"/>
  <c r="G110" i="24"/>
  <c r="H110" i="24" s="1"/>
  <c r="G109" i="24"/>
  <c r="H109" i="24" s="1"/>
  <c r="G108" i="24"/>
  <c r="H108" i="24" s="1"/>
  <c r="G107" i="24"/>
  <c r="H107" i="24" s="1"/>
  <c r="G104" i="24"/>
  <c r="H104" i="24" s="1"/>
  <c r="G103" i="24"/>
  <c r="H103" i="24" s="1"/>
  <c r="G102" i="24"/>
  <c r="H102" i="24" s="1"/>
  <c r="G101" i="24"/>
  <c r="H101" i="24" s="1"/>
  <c r="G100" i="24"/>
  <c r="H100" i="24" s="1"/>
  <c r="G99" i="24"/>
  <c r="H99" i="24" s="1"/>
  <c r="G95" i="24"/>
  <c r="H95" i="24" s="1"/>
  <c r="G94" i="24"/>
  <c r="H94" i="24" s="1"/>
  <c r="G91" i="24"/>
  <c r="H91" i="24" s="1"/>
  <c r="H92" i="24" s="1"/>
  <c r="G88" i="24"/>
  <c r="H88" i="24" s="1"/>
  <c r="G87" i="24"/>
  <c r="H87" i="24" s="1"/>
  <c r="G86" i="24"/>
  <c r="H86" i="24" s="1"/>
  <c r="G85" i="24"/>
  <c r="H85" i="24" s="1"/>
  <c r="G82" i="24"/>
  <c r="H82" i="24" s="1"/>
  <c r="G81" i="24"/>
  <c r="H81" i="24" s="1"/>
  <c r="G80" i="24"/>
  <c r="H80" i="24" s="1"/>
  <c r="J77" i="24"/>
  <c r="G35" i="20" l="1"/>
  <c r="I35" i="20"/>
  <c r="J35" i="20"/>
  <c r="E35" i="20"/>
  <c r="H105" i="24"/>
  <c r="H89" i="24"/>
  <c r="H111" i="24"/>
  <c r="H96" i="24"/>
  <c r="H97" i="24" s="1"/>
  <c r="H83" i="24"/>
  <c r="F35" i="24" l="1"/>
  <c r="F34" i="24"/>
  <c r="F32" i="24"/>
  <c r="F42" i="24"/>
  <c r="F41" i="24"/>
  <c r="F40" i="24"/>
  <c r="G41" i="24"/>
  <c r="P7" i="25"/>
  <c r="F14" i="24" s="1"/>
  <c r="P6" i="25"/>
  <c r="F13" i="24" s="1"/>
  <c r="P19" i="25"/>
  <c r="P18" i="25"/>
  <c r="H24" i="25"/>
  <c r="P24" i="25" s="1"/>
  <c r="H25" i="25"/>
  <c r="P25" i="25" s="1"/>
  <c r="H26" i="25"/>
  <c r="P26" i="25" s="1"/>
  <c r="H23" i="25"/>
  <c r="L23" i="25" s="1"/>
  <c r="P23" i="25" s="1"/>
  <c r="F39" i="24" s="1"/>
  <c r="P16" i="25"/>
  <c r="H12" i="25"/>
  <c r="P12" i="25" s="1"/>
  <c r="F23" i="24" s="1"/>
  <c r="H11" i="25"/>
  <c r="P11" i="25" s="1"/>
  <c r="F20" i="24" s="1"/>
  <c r="H10" i="25"/>
  <c r="P10" i="25" s="1"/>
  <c r="F19" i="24" s="1"/>
  <c r="H9" i="25"/>
  <c r="P9" i="25" s="1"/>
  <c r="F18" i="24" s="1"/>
  <c r="H8" i="25"/>
  <c r="P8" i="25" s="1"/>
  <c r="F17" i="24" s="1"/>
  <c r="H5" i="25"/>
  <c r="P5" i="25" s="1"/>
  <c r="F12" i="24" s="1"/>
  <c r="G17" i="24"/>
  <c r="G13" i="24"/>
  <c r="G14" i="24"/>
  <c r="G12" i="24"/>
  <c r="G40" i="24"/>
  <c r="G42" i="24"/>
  <c r="G39" i="24"/>
  <c r="G31" i="24"/>
  <c r="G32" i="24"/>
  <c r="G33" i="24"/>
  <c r="G34" i="24"/>
  <c r="G35" i="24"/>
  <c r="G36" i="24"/>
  <c r="G26" i="24"/>
  <c r="G27" i="24"/>
  <c r="G23" i="24"/>
  <c r="G20" i="24"/>
  <c r="G19" i="24"/>
  <c r="G18" i="24"/>
  <c r="H13" i="24" l="1"/>
  <c r="H12" i="24"/>
  <c r="H14" i="24"/>
  <c r="N18" i="20"/>
  <c r="D10" i="20"/>
  <c r="L10" i="20"/>
  <c r="H41" i="24"/>
  <c r="H20" i="25"/>
  <c r="P17" i="25"/>
  <c r="F33" i="24" s="1"/>
  <c r="H15" i="25"/>
  <c r="L15" i="25" s="1"/>
  <c r="H19" i="24"/>
  <c r="H17" i="24"/>
  <c r="G49" i="24"/>
  <c r="G71" i="24"/>
  <c r="G70" i="24"/>
  <c r="G69" i="24"/>
  <c r="G68" i="24"/>
  <c r="G55" i="24"/>
  <c r="J62" i="24"/>
  <c r="G62" i="24" s="1"/>
  <c r="P20" i="25" l="1"/>
  <c r="F36" i="24" s="1"/>
  <c r="P15" i="25"/>
  <c r="F31" i="24" s="1"/>
  <c r="J67" i="24"/>
  <c r="G67" i="24" s="1"/>
  <c r="H67" i="24" s="1"/>
  <c r="C67" i="24"/>
  <c r="D67" i="24"/>
  <c r="B67" i="24"/>
  <c r="N12" i="20" l="1"/>
  <c r="C10" i="20"/>
  <c r="G72" i="24" l="1"/>
  <c r="H72" i="24" s="1"/>
  <c r="H71" i="24"/>
  <c r="G54" i="24"/>
  <c r="H54" i="24" s="1"/>
  <c r="G63" i="24"/>
  <c r="H63" i="24" s="1"/>
  <c r="H34" i="24"/>
  <c r="G9" i="23" l="1"/>
  <c r="H9" i="23" s="1"/>
  <c r="I9" i="23" l="1"/>
  <c r="J56" i="24"/>
  <c r="J57" i="24"/>
  <c r="J58" i="24"/>
  <c r="J59" i="24"/>
  <c r="J60" i="24"/>
  <c r="J61" i="24"/>
  <c r="J64" i="24"/>
  <c r="J66" i="24"/>
  <c r="J50" i="24"/>
  <c r="J73" i="24"/>
  <c r="J53" i="24"/>
  <c r="J48" i="24"/>
  <c r="J47" i="24"/>
  <c r="G50" i="24" l="1"/>
  <c r="H50" i="24" s="1"/>
  <c r="H70" i="24"/>
  <c r="H69" i="24"/>
  <c r="H68" i="24"/>
  <c r="H62" i="24"/>
  <c r="H64" i="24" s="1"/>
  <c r="G59" i="24"/>
  <c r="H59" i="24" s="1"/>
  <c r="G58" i="24"/>
  <c r="H58" i="24" s="1"/>
  <c r="H55" i="24"/>
  <c r="G53" i="24"/>
  <c r="H53" i="24" s="1"/>
  <c r="H49" i="24"/>
  <c r="G48" i="24"/>
  <c r="H48" i="24" s="1"/>
  <c r="G47" i="24"/>
  <c r="H47" i="24" s="1"/>
  <c r="H51" i="24" l="1"/>
  <c r="H56" i="24"/>
  <c r="H60" i="24"/>
  <c r="H73" i="24"/>
  <c r="H42" i="24"/>
  <c r="H40" i="24"/>
  <c r="H39" i="24"/>
  <c r="H20" i="24"/>
  <c r="H36" i="24"/>
  <c r="H35" i="24"/>
  <c r="H33" i="24"/>
  <c r="H32" i="24"/>
  <c r="H31" i="24"/>
  <c r="H27" i="24"/>
  <c r="H26" i="24"/>
  <c r="H23" i="24"/>
  <c r="H18" i="24"/>
  <c r="H43" i="24" l="1"/>
  <c r="H15" i="24"/>
  <c r="H21" i="24"/>
  <c r="H37" i="24"/>
  <c r="H28" i="24"/>
  <c r="H65" i="24"/>
  <c r="H74" i="24"/>
  <c r="H24" i="24"/>
  <c r="H29" i="24" s="1"/>
  <c r="I12" i="23"/>
  <c r="C36" i="23" s="1"/>
  <c r="C42" i="23" l="1"/>
  <c r="C43" i="23" s="1"/>
  <c r="C44" i="23" s="1"/>
  <c r="C45" i="23" s="1"/>
  <c r="C46" i="23" s="1"/>
  <c r="J9" i="24" s="1"/>
  <c r="C41" i="23"/>
  <c r="G9" i="24" l="1"/>
  <c r="G77" i="24" s="1"/>
  <c r="H77" i="24" s="1"/>
  <c r="C38" i="20"/>
  <c r="D38" i="20"/>
  <c r="D36" i="20"/>
  <c r="C36" i="20"/>
  <c r="H78" i="24" l="1"/>
  <c r="H112" i="24" s="1"/>
  <c r="H9" i="24"/>
  <c r="H10" i="24" s="1"/>
  <c r="N21" i="20"/>
  <c r="H44" i="24" l="1"/>
  <c r="H76" i="24" s="1"/>
  <c r="H113" i="24" s="1"/>
  <c r="E38" i="20" l="1"/>
  <c r="F38" i="20" l="1"/>
  <c r="G38" i="20" s="1"/>
  <c r="H38" i="20" s="1"/>
  <c r="I38" i="20" s="1"/>
  <c r="J38" i="20" s="1"/>
  <c r="L28" i="20"/>
  <c r="L25" i="20"/>
  <c r="L31" i="20"/>
  <c r="L22" i="20"/>
  <c r="L19" i="20"/>
  <c r="L16" i="20"/>
  <c r="L13" i="20"/>
  <c r="M32" i="20" l="1"/>
  <c r="E36" i="20"/>
  <c r="F36" i="20" s="1"/>
  <c r="G36" i="20" s="1"/>
  <c r="H36" i="20" s="1"/>
  <c r="I36" i="20" s="1"/>
  <c r="J36" i="20" s="1"/>
  <c r="N35" i="20"/>
</calcChain>
</file>

<file path=xl/sharedStrings.xml><?xml version="1.0" encoding="utf-8"?>
<sst xmlns="http://schemas.openxmlformats.org/spreadsheetml/2006/main" count="465" uniqueCount="213">
  <si>
    <t>ITEM</t>
  </si>
  <si>
    <t>QUANT.</t>
  </si>
  <si>
    <t>1.1</t>
  </si>
  <si>
    <t>PAVIMENTAÇÃO</t>
  </si>
  <si>
    <t>M</t>
  </si>
  <si>
    <t>DRENAGEM</t>
  </si>
  <si>
    <t>PLANILHA ORÇAMENTÁRIA</t>
  </si>
  <si>
    <t>ESPECIFICAÇÃO</t>
  </si>
  <si>
    <t>UND.</t>
  </si>
  <si>
    <t>PREÇO UNITÁRIO</t>
  </si>
  <si>
    <t>PREÇO TOTAL</t>
  </si>
  <si>
    <t>%</t>
  </si>
  <si>
    <t>__________________________________________________</t>
  </si>
  <si>
    <t>______________________________________________</t>
  </si>
  <si>
    <t>01</t>
  </si>
  <si>
    <t>R$</t>
  </si>
  <si>
    <t>Valores</t>
  </si>
  <si>
    <t>DESCRIÇÃO</t>
  </si>
  <si>
    <t xml:space="preserve">           CRONOGRAMA</t>
  </si>
  <si>
    <t>BDI:</t>
  </si>
  <si>
    <t>CÓDIGO</t>
  </si>
  <si>
    <t>REFERÊNCIA</t>
  </si>
  <si>
    <t>PREÇO UNITÁRIO SEM BDI</t>
  </si>
  <si>
    <t>-</t>
  </si>
  <si>
    <t>UND</t>
  </si>
  <si>
    <t>M2</t>
  </si>
  <si>
    <t>DER-ES</t>
  </si>
  <si>
    <t>INSTALAÇÃO DO CANTEIRO DE OBRAS</t>
  </si>
  <si>
    <t>PASSEIO</t>
  </si>
  <si>
    <t>TRAVESSÃO</t>
  </si>
  <si>
    <t>M3</t>
  </si>
  <si>
    <t>KG</t>
  </si>
  <si>
    <t>SINALIZAÇÃO VIÁRIA</t>
  </si>
  <si>
    <t>Sinalização vertical com chapa revestida em película, inclusive suporte em madeira</t>
  </si>
  <si>
    <t>Rampa de pedestres, com piso em ladrilho hidráulico podotátil</t>
  </si>
  <si>
    <t>SUBTOTAL</t>
  </si>
  <si>
    <t>6.1</t>
  </si>
  <si>
    <t>6.2</t>
  </si>
  <si>
    <t>7.1</t>
  </si>
  <si>
    <t>7.2</t>
  </si>
  <si>
    <t>7.3</t>
  </si>
  <si>
    <t>7.4</t>
  </si>
  <si>
    <t>VALOR TOTAL (R$)</t>
  </si>
  <si>
    <t>CUSTO TOTAL (R$)</t>
  </si>
  <si>
    <t>CUSTO TOTAL ACUMULADO (R$)</t>
  </si>
  <si>
    <t>AVANÇO DA OBRA</t>
  </si>
  <si>
    <t>AVANÇO DA OBRA ACUMULADO</t>
  </si>
  <si>
    <t>Prefeito Municipal</t>
  </si>
  <si>
    <t>TOTAL DA OBRA:</t>
  </si>
  <si>
    <t>9.1</t>
  </si>
  <si>
    <t>9.2</t>
  </si>
  <si>
    <t>9.3</t>
  </si>
  <si>
    <t>10.1</t>
  </si>
  <si>
    <t>10.2</t>
  </si>
  <si>
    <t>PROCESSO LICITATÓRIO</t>
  </si>
  <si>
    <t>_______________________________________</t>
  </si>
  <si>
    <t>CONTENÇÃO</t>
  </si>
  <si>
    <t>2.1</t>
  </si>
  <si>
    <t>2.2</t>
  </si>
  <si>
    <t>2.3</t>
  </si>
  <si>
    <t>3.1</t>
  </si>
  <si>
    <t>3.2</t>
  </si>
  <si>
    <t>3.3</t>
  </si>
  <si>
    <t>4.1</t>
  </si>
  <si>
    <t>5.1</t>
  </si>
  <si>
    <t>5.2</t>
  </si>
  <si>
    <t>INCC</t>
  </si>
  <si>
    <t>ENCARGOS SOCIAIS NÃO DESONERADOS</t>
  </si>
  <si>
    <t>SINAPI</t>
  </si>
  <si>
    <t xml:space="preserve">ASSENTAMENTO DE GUIA (MEIO-FIO) EM TRECHO RETO, CONFECCIONADA EM CONCRETO PRÉ-FABRICADO, DIMENSÕES 100X15X13X30 CM (COMPRIMENTO X BASE INFERIOR X BA SE SUPERIOR X ALTURA), PARA VIAS URBANAS (USO VIÁRIO). AF_06/2016 </t>
  </si>
  <si>
    <t>EXECUÇÃO DE PASSEIO (CALÇADA) OU PISO DE CONCRETO COM CONCRETO MOLDADO IN L.OCO, FEITO EM OBRA, ACABAMENTO CONVENCIONAL, NÃO ARMADO. AF_07/2016</t>
  </si>
  <si>
    <t>EXECUÇÃO DE SARJETA DE CONCRETO USINADO, MOLDADA  IN LOCO  EM TRECHO CURVO  , 30 CM BASE X 10 CM ALTURA. AF_06/2016</t>
  </si>
  <si>
    <t xml:space="preserve">ARMAÇÃO DE PILAR OU VIGA DE UMA ESTRUTURA CONVENCIONAL DE CONCRETO ARMADO UTILIZANDO AÇO CA-50 DE 10,0 MM - MONTAGEM. AF_12/2015 </t>
  </si>
  <si>
    <t>REGULARIZAÇÃO E COMPACTAÇÃO DE SUBLEITO DE SOLO  PREDOMINANTEMENTE ARGILOSO. AF_11/2019</t>
  </si>
  <si>
    <t>FABRICAÇÃO DE FÔRMA PARA PILARES E ESTRUTURAS SIMILARES, EM MADEIRA SERRADA, E=25 MM. AF_09/2020</t>
  </si>
  <si>
    <t>COMPOSIÇÃO DE PREÇO UNITÁRIO</t>
  </si>
  <si>
    <t>TABELA</t>
  </si>
  <si>
    <t>COMPOSIÇÃO 01</t>
  </si>
  <si>
    <t>1.1. Administração Local</t>
  </si>
  <si>
    <t xml:space="preserve"> Insumo</t>
  </si>
  <si>
    <t>Unid.</t>
  </si>
  <si>
    <t>Código</t>
  </si>
  <si>
    <t>Coefic.</t>
  </si>
  <si>
    <t>C. Prod.</t>
  </si>
  <si>
    <t>Pr. Prod.</t>
  </si>
  <si>
    <t>Pr. Impr.</t>
  </si>
  <si>
    <t>Pr. Unit.</t>
  </si>
  <si>
    <t>Sub-Total</t>
  </si>
  <si>
    <t>Insumo</t>
  </si>
  <si>
    <t>Materiais</t>
  </si>
  <si>
    <t>Equipamentos</t>
  </si>
  <si>
    <t>SERVIÇOS</t>
  </si>
  <si>
    <t>RESUMO :</t>
  </si>
  <si>
    <t>Discriminação</t>
  </si>
  <si>
    <t>Taxa (%)</t>
  </si>
  <si>
    <t>Mão-de-Obra (A)</t>
  </si>
  <si>
    <t>Materias (B)</t>
  </si>
  <si>
    <t>Serviços (F)</t>
  </si>
  <si>
    <t>Equipamentos (C)</t>
  </si>
  <si>
    <t>Produção da Equipe (D)</t>
  </si>
  <si>
    <t>Custo Horário Total [(A)+(C)]</t>
  </si>
  <si>
    <t>Custo Unitário da Execução [(A)+(C)/(D)]=(E)</t>
  </si>
  <si>
    <t>Custo Direto Total [(B)+(E)]</t>
  </si>
  <si>
    <t>Bonificação e Despesas Indiretas - BDI</t>
  </si>
  <si>
    <t>Custo Total com BDI + Serviços (F)</t>
  </si>
  <si>
    <t>Custo Unitário (adotado)</t>
  </si>
  <si>
    <t>Observação:</t>
  </si>
  <si>
    <t>O item é uma composição de custos, sendo formado pela mão de obra (tabela IOPES) e  insumos cotados no mercado.</t>
  </si>
  <si>
    <t>Salario + encargos</t>
  </si>
  <si>
    <t>Encargos       %</t>
  </si>
  <si>
    <t>CAIXA COM GRELHA RETANGULAR DE FERRO FUNDIDO, EM ALVENARIA COM BLOCOS DE CONCRETO, DIMENSÕES INTERNAS: 0,30 X 1,00 X 1,00. AF_12/2020</t>
  </si>
  <si>
    <t>11.1</t>
  </si>
  <si>
    <t>11.2</t>
  </si>
  <si>
    <t>12.1</t>
  </si>
  <si>
    <t>12.2</t>
  </si>
  <si>
    <t>13.1</t>
  </si>
  <si>
    <t>13.2</t>
  </si>
  <si>
    <t>13.3</t>
  </si>
  <si>
    <t>13.4</t>
  </si>
  <si>
    <t>13.5</t>
  </si>
  <si>
    <t>13.6</t>
  </si>
  <si>
    <t>CONCRETO CICLÓPICO FCK = 15MPA, 30% PEDRA DE MÃO EM VOLUME REAL, INCLUSIVE LANÇAMENTO. AF_05/2021</t>
  </si>
  <si>
    <t>SALÁRIO COM ENCARGOS</t>
  </si>
  <si>
    <t>SALÁRIO</t>
  </si>
  <si>
    <t>PISO EM LADRILHO HIDRÁULICO APLICADO EM AMBIENTES EXTERNOS.</t>
  </si>
  <si>
    <t>Corpo BSTC diâmetro 0,40 m C.S. MF inclusive escavação, reaterro e transporte do tubo</t>
  </si>
  <si>
    <t>Berço em brita para BSTC diâm. = 0,40 m em Vias Urbanas</t>
  </si>
  <si>
    <t>Poço de visita em bloco pré-moldado para d=0,30 e 0,40 m (0,80 x 0,8 0m), em Vias Urbanas</t>
  </si>
  <si>
    <t>Caixa de passagem em bloco pré-moldado para d=0,30 e 0,40m (0,80x0,80m) em Vias Urbanas</t>
  </si>
  <si>
    <t>PINTURA DE FAIXA DE PEDESTRE OU ZEBRADA COM TINTA EPÓXI, E = 30 CM, APLIC M2 AÇÃO MANUAL</t>
  </si>
  <si>
    <t>10.3</t>
  </si>
  <si>
    <t>3.4</t>
  </si>
  <si>
    <t>9.4</t>
  </si>
  <si>
    <t>mês</t>
  </si>
  <si>
    <t xml:space="preserve">ADMINISTRAÇÃO LOCAL </t>
  </si>
  <si>
    <t>RUA PROJETADA 02</t>
  </si>
  <si>
    <t>TOTAL RUA PROJETADA 01 - CORREGO DA FAMA</t>
  </si>
  <si>
    <t xml:space="preserve">Engenheira Civil </t>
  </si>
  <si>
    <t>HÉLIO HUMBERTO LIMA FILHO</t>
  </si>
  <si>
    <t>INGLID GONÇALVES GIESTAS DIAS</t>
  </si>
  <si>
    <t>MÊS</t>
  </si>
  <si>
    <t>TOTAL RUA PROJETADA 02:</t>
  </si>
  <si>
    <t>Pavimentação com blocos de concreto (35 MPa) esp.=08 cm,colchão areia esp.=5cm, inclusive fornecim. do bloco e areia, exclusive transp. blocos e areia</t>
  </si>
  <si>
    <t xml:space="preserve">PLACA DE OBRA </t>
  </si>
  <si>
    <t>X</t>
  </si>
  <si>
    <t>=</t>
  </si>
  <si>
    <t xml:space="preserve">MEIO FIO </t>
  </si>
  <si>
    <t xml:space="preserve">PAVIMENTAÇÃO </t>
  </si>
  <si>
    <t xml:space="preserve">SARJETA </t>
  </si>
  <si>
    <t xml:space="preserve">X </t>
  </si>
  <si>
    <t xml:space="preserve">TRAVESSÃO </t>
  </si>
  <si>
    <t xml:space="preserve">DRENAGEM </t>
  </si>
  <si>
    <t xml:space="preserve">X  </t>
  </si>
  <si>
    <t>+</t>
  </si>
  <si>
    <t xml:space="preserve">MURO CONTENÇÃO </t>
  </si>
  <si>
    <t>GUARDA CORPO</t>
  </si>
  <si>
    <t>02</t>
  </si>
  <si>
    <t>03</t>
  </si>
  <si>
    <t>ADMINISTRAÇÃO LOCAL</t>
  </si>
  <si>
    <t>ENCARREGADO DE TURMA</t>
  </si>
  <si>
    <t>Data Base:05/2025 - BDI 23,32%</t>
  </si>
  <si>
    <t>Atílio Vivacqua/ES, 06 de novembro de 2025.</t>
  </si>
  <si>
    <t>6.3</t>
  </si>
  <si>
    <t>6.4</t>
  </si>
  <si>
    <t>6.5</t>
  </si>
  <si>
    <t>6.6</t>
  </si>
  <si>
    <t>LOCAÇÃO COM CAVALETE COM ALTURA DE 1,00 M - 2 UTILIZAÇÕES. AF_03/2024</t>
  </si>
  <si>
    <r>
      <t xml:space="preserve">REFERENCIAIS DE PREÇOS (SEM DESONERAÇÃO):                                                                    </t>
    </r>
    <r>
      <rPr>
        <sz val="11"/>
        <rFont val="Calibri"/>
        <family val="2"/>
        <scheme val="minor"/>
      </rPr>
      <t xml:space="preserve">         DER-ES ROD (10/2024) / SINAPI (10/2024)</t>
    </r>
  </si>
  <si>
    <t>ASSENTAMENTO DE GUIA (MEIO-FIO) EM TRECHO RETO, CONFECCIONADA EM CONCRETO M PRÉ-FABRICADO, DIMENSÕES 100X15X13X30 CM (COMPRIMENTO X BASE INFERIOR X BA
 SE SUPERIOR X ALTURA). AF_01/2024</t>
  </si>
  <si>
    <t>EXECUÇÃO DE SARJETA DE CONCRETO USINADO, MOLDADA IN LOCO EM TRECHO CURVO M , 30 CM BASE X 10 CM ALTURA. AF_01/2024</t>
  </si>
  <si>
    <t>COMP. 01</t>
  </si>
  <si>
    <t>PLACA DE OBRA NAS DIMENSÕES DE 2,0 X 4,0 M, PADRÃO DER-ES</t>
  </si>
  <si>
    <t>ALUGUEL DE CONTAINER P/ ESCRITÓRIO COM AR CONDICIONADO, ISOLAMENTO TERM/ACUST., 2 LUMINÁRIAS, JANELA DE VIDRO, TOMADAS COMPUTADOR E TELEFONE</t>
  </si>
  <si>
    <t>REGULARIZAÇÃO E COMPACTAÇÃO DE SUBLEITO DE SOLO PREDOMINANTEMENTE ARGILOSO, PARA OBRAS DE CONSTRUÇÃO DE PAVIMENTOS. AF_09/2024</t>
  </si>
  <si>
    <t>ASSENTAMENTO DE GUIA (MEIO-FIO) EM TRECHO RETO, CONFECCIONADA EM CONCRETO PRÉ-FABRICADO, DIMENSÕES 100X15X13X30 CM (COMPRIMENTO X BASE INFERIOR X BASE SUPERIOR X ALTURA). AF_01/2024</t>
  </si>
  <si>
    <t>PAVIMENTAÇÃO COM BLOCOS DE CONCRETO (35 MPA) ESP.=08 CM, COLCHÃO AREIA ESP.=5CM, INCLUSIVE FORNECIM. DO BLOCO E AREIA, EXCLUSIVE TRANSP. BLOCOS E AREIA</t>
  </si>
  <si>
    <t>SINALIZAÇÃO VERTICAL COM CHAPA REVESTIDA EM PELÍCULA, INCLUSIVE SUPORTE EM MADEIRA</t>
  </si>
  <si>
    <t>PINTURA DE FAIXA DE PEDESTRE OU ZEBRADA COM TINTA EPÓXI, E = 30 CM, APLICAÇÃO MANUAL. AF_05/2021</t>
  </si>
  <si>
    <t>CORPO BSTC DIÂMETRO 0,30 M C.S. MF INCLUSIVE ESCAVAÇÃO, REATERRO E TRANSPORTE DO TUBO</t>
  </si>
  <si>
    <t>BERÇO DE CONCRETO CICLÓPICO PARA BSTC DIÂMETRO 0,80 M</t>
  </si>
  <si>
    <t>CORPO BSTC (GREIDE) DIÂMETRO 0,80 M CA-1 MF INCLUSIVE ESCAVAÇÃO, REATERRO E TRANSPORTE DO TUBO</t>
  </si>
  <si>
    <t>POÇO DE VISITA EM BLOCO PRÉ-MOLDADO PARA D=0,30 E 0,40 M (0,80 X 0,8 0M), EM VIAS URBANAS</t>
  </si>
  <si>
    <t>CAIXA DE PASSAGEM EM BLOCO PRÉ-MOLDADO PARA D=0,30 E 0,40M (0,80X0,80M) EM VIAS URBANAS</t>
  </si>
  <si>
    <t>ESCAVAÇÃO MANUAL DE VALA. AF_09/2024</t>
  </si>
  <si>
    <t>GUARDA CORPO PADRÃO (TIPO DNIT)</t>
  </si>
  <si>
    <t>Atílio Vivacqua/ES,                                                    06 de novembro de 2025.</t>
  </si>
  <si>
    <t>PREFEITURA MUNICIPAL DE ATÍLIO VIVACQUA - ES</t>
  </si>
  <si>
    <t>BDI</t>
  </si>
  <si>
    <t>PRAZO DE EXECUÇÃO (EM DIAS)</t>
  </si>
  <si>
    <t>VALORES</t>
  </si>
  <si>
    <t xml:space="preserve">MEMÓRIA DE CÁLCULO </t>
  </si>
  <si>
    <t xml:space="preserve">MEMÓRIA DE CÁLCULO - PROJETADA 01 </t>
  </si>
  <si>
    <t>REGULARIZAÇÃO SUBLEITO</t>
  </si>
  <si>
    <t xml:space="preserve">CORPO BSTC DIÂMETRO 0,30 M </t>
  </si>
  <si>
    <t xml:space="preserve">CORPO BSTC DIÂMETRO 0,80 M </t>
  </si>
  <si>
    <t>BERÇO DE CONCRETO</t>
  </si>
  <si>
    <t>CAIXA DE PASSAGEM</t>
  </si>
  <si>
    <t xml:space="preserve">POÇO DE VISITA </t>
  </si>
  <si>
    <t xml:space="preserve">CAIXA COM GRELHA </t>
  </si>
  <si>
    <t xml:space="preserve">FABRICAÇÃO DE FORMA </t>
  </si>
  <si>
    <t>CONCRETO CICLÓPICO</t>
  </si>
  <si>
    <t>ESCAVAÇÃO MANUAL</t>
  </si>
  <si>
    <t>LOCAÇÃO DE CAVALETE</t>
  </si>
  <si>
    <t>ALUGUEL DE CONTAINER</t>
  </si>
  <si>
    <r>
      <t xml:space="preserve">OBRA/SERVIÇO: </t>
    </r>
    <r>
      <rPr>
        <sz val="11"/>
        <rFont val="Calibri"/>
        <family val="2"/>
        <scheme val="minor"/>
      </rPr>
      <t>PAVIMENTAÇÃO E DRENAGEM DA RUA PROJETADA 01 - LOCALIDADE DE CORREGO DA FAMA - ATÍLIO VIVACQUA/ES</t>
    </r>
  </si>
  <si>
    <t>REFERENCIAIS DE PREÇOS (SEM DESONERAÇÃO):                                                                             DER-ES ROD (10/2024) / SINAPI (10/2024)</t>
  </si>
  <si>
    <r>
      <rPr>
        <b/>
        <sz val="10"/>
        <rFont val="Calibri"/>
        <family val="2"/>
        <scheme val="minor"/>
      </rPr>
      <t xml:space="preserve">LOCAL: </t>
    </r>
    <r>
      <rPr>
        <sz val="10"/>
        <rFont val="Calibri"/>
        <family val="2"/>
        <scheme val="minor"/>
      </rPr>
      <t>RUA PROJETADA 01 - LOCALIDADE DE CORREGO DA FAMA, ATÍLIO VIVACQUA/ES</t>
    </r>
  </si>
  <si>
    <r>
      <t xml:space="preserve">LOCAL:  </t>
    </r>
    <r>
      <rPr>
        <sz val="11"/>
        <rFont val="Calibri"/>
        <family val="2"/>
        <scheme val="minor"/>
      </rPr>
      <t>RUA PROJETADA  01 - LOCALIDADE DE CORREGO DA FAMA , ATÍLIO VIVACQUA/ES</t>
    </r>
  </si>
  <si>
    <t>PAVIMENTAÇÃO COM BLOCOS DE CONCRETO (35 MPA) ESP.= 08 CM, COLCHÃO AREIA ESP.=5CM, INCLUSIVE FORNECIM. DO BLOCO E AREIA, EXCLUSIVE TRANSP. BLOCOS E AREIA</t>
  </si>
  <si>
    <t>TOTAL RUA PROJETADA 02 - CÓRREGO DA FAMA</t>
  </si>
  <si>
    <t>ELABORADA POR: MARCOS TADEU S. BARROS</t>
  </si>
  <si>
    <t>04</t>
  </si>
  <si>
    <r>
      <rPr>
        <b/>
        <sz val="10"/>
        <rFont val="Calibri"/>
        <family val="2"/>
        <scheme val="minor"/>
      </rPr>
      <t xml:space="preserve">OBRA/SERVIÇO: </t>
    </r>
    <r>
      <rPr>
        <sz val="10"/>
        <rFont val="Calibri"/>
        <family val="2"/>
        <scheme val="minor"/>
      </rPr>
      <t>PAVIMENTAÇÃO E DRENAGEM DE RUAS PROJETADAS 01  E 02 - LOCALIDADE DE CORREGO DA FAMA - ATÍLIO VIVACQUA/ES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</si>
</sst>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_(* #,##0.00_);_(* \(#,##0.00\);_(* &quot;-&quot;??_);_(@_)"/>
    <numFmt numFmtId="168" formatCode="#,##0.00&quot; &quot;;#,##0.00&quot; &quot;;&quot;-&quot;#&quot; &quot;;&quot; &quot;@&quot; &quot;"/>
    <numFmt numFmtId="169" formatCode="#,##0.0000"/>
    <numFmt numFmtId="170" formatCode="0.0000"/>
    <numFmt numFmtId="171" formatCode="[$R$-416]&quot; &quot;#,##0.00;[Red]&quot;-&quot;[$R$-416]&quot; &quot;#,##0.00"/>
  </numFmts>
  <fonts count="5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1"/>
    </font>
    <font>
      <sz val="11"/>
      <color rgb="FF00CCFF"/>
      <name val="Calibri1"/>
    </font>
    <font>
      <b/>
      <sz val="11"/>
      <color rgb="FFFF0000"/>
      <name val="Calibri1"/>
    </font>
    <font>
      <sz val="10"/>
      <color rgb="FF000000"/>
      <name val="Times New Roman"/>
      <family val="1"/>
    </font>
    <font>
      <i/>
      <sz val="11"/>
      <color rgb="FF7F7F7F"/>
      <name val="Calibri"/>
      <family val="2"/>
    </font>
    <font>
      <u/>
      <sz val="11"/>
      <color rgb="FF0000FF"/>
      <name val="Calibri"/>
      <family val="2"/>
    </font>
    <font>
      <sz val="10"/>
      <color rgb="FF000000"/>
      <name val="Times New Roman1"/>
      <family val="1"/>
    </font>
    <font>
      <b/>
      <i/>
      <sz val="16"/>
      <color rgb="FF000000"/>
      <name val="Calibri1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b/>
      <i/>
      <u/>
      <sz val="11"/>
      <color rgb="FF000000"/>
      <name val="Calibri1"/>
    </font>
    <font>
      <b/>
      <sz val="10"/>
      <color rgb="FF000000"/>
      <name val="Arial2"/>
    </font>
    <font>
      <sz val="10"/>
      <color rgb="FF000000"/>
      <name val="Arial2"/>
    </font>
    <font>
      <b/>
      <sz val="16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8"/>
      <color rgb="FF000000"/>
      <name val="Verdana"/>
      <family val="2"/>
    </font>
    <font>
      <sz val="14"/>
      <name val="Arial Black"/>
      <family val="2"/>
    </font>
    <font>
      <b/>
      <sz val="12"/>
      <name val="Arial Black"/>
      <family val="2"/>
    </font>
    <font>
      <sz val="8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1.5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Arial Black"/>
      <family val="2"/>
    </font>
    <font>
      <b/>
      <i/>
      <sz val="12"/>
      <color theme="1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rgb="FF92D050"/>
        <bgColor rgb="FF92D050"/>
      </patternFill>
    </fill>
    <fill>
      <patternFill patternType="solid">
        <fgColor rgb="FF0000FF"/>
        <bgColor rgb="FF0000FF"/>
      </patternFill>
    </fill>
    <fill>
      <patternFill patternType="solid">
        <fgColor rgb="FF95B3D7"/>
        <bgColor rgb="FF95B3D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8">
    <xf numFmtId="0" fontId="0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3" fillId="0" borderId="36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37" applyNumberFormat="0" applyAlignment="0" applyProtection="0"/>
    <xf numFmtId="0" fontId="18" fillId="9" borderId="38" applyNumberFormat="0" applyAlignment="0" applyProtection="0"/>
    <xf numFmtId="0" fontId="19" fillId="9" borderId="37" applyNumberFormat="0" applyAlignment="0" applyProtection="0"/>
    <xf numFmtId="0" fontId="20" fillId="0" borderId="39" applyNumberFormat="0" applyFill="0" applyAlignment="0" applyProtection="0"/>
    <xf numFmtId="0" fontId="21" fillId="10" borderId="4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42" applyNumberFormat="0" applyFill="0" applyAlignment="0" applyProtection="0"/>
    <xf numFmtId="0" fontId="24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/>
    <xf numFmtId="0" fontId="25" fillId="36" borderId="0" applyNumberFormat="0" applyFont="0" applyBorder="0" applyProtection="0"/>
    <xf numFmtId="0" fontId="26" fillId="37" borderId="0" applyNumberFormat="0" applyBorder="0" applyProtection="0"/>
    <xf numFmtId="0" fontId="27" fillId="0" borderId="0" applyNumberFormat="0" applyBorder="0" applyProtection="0"/>
    <xf numFmtId="0" fontId="25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0" borderId="0" applyNumberFormat="0" applyBorder="0" applyAlignment="0" applyProtection="0"/>
    <xf numFmtId="0" fontId="25" fillId="38" borderId="0" applyNumberFormat="0" applyFont="0" applyBorder="0" applyProtection="0"/>
    <xf numFmtId="168" fontId="28" fillId="0" borderId="0" applyBorder="0" applyProtection="0"/>
    <xf numFmtId="168" fontId="28" fillId="0" borderId="0" applyBorder="0" applyProtection="0"/>
    <xf numFmtId="0" fontId="29" fillId="0" borderId="0" applyNumberFormat="0" applyBorder="0" applyProtection="0"/>
    <xf numFmtId="0" fontId="30" fillId="0" borderId="0" applyNumberFormat="0" applyBorder="0" applyProtection="0"/>
    <xf numFmtId="9" fontId="28" fillId="0" borderId="0" applyBorder="0" applyProtection="0"/>
    <xf numFmtId="168" fontId="31" fillId="0" borderId="0" applyBorder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169" fontId="33" fillId="0" borderId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171" fontId="35" fillId="0" borderId="0" applyBorder="0" applyProtection="0"/>
    <xf numFmtId="0" fontId="25" fillId="36" borderId="0" applyNumberFormat="0" applyFont="0" applyBorder="0" applyProtection="0"/>
    <xf numFmtId="0" fontId="25" fillId="39" borderId="0" applyNumberFormat="0" applyFont="0" applyBorder="0" applyProtection="0"/>
    <xf numFmtId="0" fontId="25" fillId="37" borderId="0" applyNumberFormat="0" applyFont="0" applyBorder="0" applyProtection="0"/>
    <xf numFmtId="0" fontId="26" fillId="37" borderId="0" applyNumberFormat="0" applyBorder="0" applyProtection="0"/>
    <xf numFmtId="0" fontId="2" fillId="0" borderId="0"/>
    <xf numFmtId="0" fontId="25" fillId="0" borderId="0"/>
    <xf numFmtId="0" fontId="6" fillId="0" borderId="0"/>
    <xf numFmtId="44" fontId="25" fillId="0" borderId="0" applyFont="0" applyFill="0" applyBorder="0" applyAlignment="0" applyProtection="0"/>
    <xf numFmtId="0" fontId="6" fillId="0" borderId="0"/>
    <xf numFmtId="0" fontId="6" fillId="11" borderId="41" applyNumberFormat="0" applyFont="0" applyAlignment="0" applyProtection="0"/>
    <xf numFmtId="44" fontId="6" fillId="0" borderId="0" applyFont="0" applyFill="0" applyBorder="0" applyAlignment="0" applyProtection="0"/>
  </cellStyleXfs>
  <cellXfs count="432">
    <xf numFmtId="0" fontId="0" fillId="0" borderId="0" xfId="0"/>
    <xf numFmtId="0" fontId="5" fillId="0" borderId="0" xfId="2"/>
    <xf numFmtId="10" fontId="5" fillId="0" borderId="0" xfId="2" applyNumberFormat="1"/>
    <xf numFmtId="0" fontId="6" fillId="2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wrapText="1"/>
    </xf>
    <xf numFmtId="164" fontId="6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0" fontId="6" fillId="0" borderId="1" xfId="6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0" fontId="40" fillId="41" borderId="43" xfId="6" applyNumberFormat="1" applyFont="1" applyFill="1" applyBorder="1" applyAlignment="1">
      <alignment horizontal="right" vertical="center" wrapText="1"/>
    </xf>
    <xf numFmtId="169" fontId="40" fillId="41" borderId="43" xfId="57" applyNumberFormat="1" applyFont="1" applyFill="1" applyBorder="1" applyAlignment="1">
      <alignment horizontal="center" vertical="center" wrapText="1"/>
    </xf>
    <xf numFmtId="0" fontId="40" fillId="41" borderId="43" xfId="57" applyFont="1" applyFill="1" applyBorder="1" applyAlignment="1">
      <alignment horizontal="center" vertical="center" wrapText="1"/>
    </xf>
    <xf numFmtId="169" fontId="40" fillId="41" borderId="43" xfId="57" applyNumberFormat="1" applyFont="1" applyFill="1" applyBorder="1" applyAlignment="1">
      <alignment horizontal="right" vertical="center" wrapText="1"/>
    </xf>
    <xf numFmtId="2" fontId="40" fillId="41" borderId="43" xfId="57" applyNumberFormat="1" applyFont="1" applyFill="1" applyBorder="1" applyAlignment="1">
      <alignment horizontal="right" vertical="center" wrapText="1"/>
    </xf>
    <xf numFmtId="170" fontId="40" fillId="41" borderId="43" xfId="57" applyNumberFormat="1" applyFont="1" applyFill="1" applyBorder="1" applyAlignment="1">
      <alignment horizontal="right" vertical="center" wrapText="1"/>
    </xf>
    <xf numFmtId="169" fontId="40" fillId="41" borderId="46" xfId="57" applyNumberFormat="1" applyFont="1" applyFill="1" applyBorder="1" applyAlignment="1">
      <alignment horizontal="center" vertical="center" wrapText="1"/>
    </xf>
    <xf numFmtId="169" fontId="40" fillId="41" borderId="46" xfId="57" applyNumberFormat="1" applyFont="1" applyFill="1" applyBorder="1" applyAlignment="1">
      <alignment horizontal="right" vertical="center" wrapText="1"/>
    </xf>
    <xf numFmtId="2" fontId="40" fillId="41" borderId="46" xfId="57" applyNumberFormat="1" applyFont="1" applyFill="1" applyBorder="1" applyAlignment="1">
      <alignment horizontal="right" vertical="center" wrapText="1"/>
    </xf>
    <xf numFmtId="170" fontId="40" fillId="41" borderId="46" xfId="57" applyNumberFormat="1" applyFont="1" applyFill="1" applyBorder="1" applyAlignment="1">
      <alignment horizontal="right" vertical="center" wrapText="1"/>
    </xf>
    <xf numFmtId="4" fontId="40" fillId="41" borderId="46" xfId="57" applyNumberFormat="1" applyFont="1" applyFill="1" applyBorder="1" applyAlignment="1">
      <alignment horizontal="right" vertical="center" wrapText="1"/>
    </xf>
    <xf numFmtId="49" fontId="40" fillId="41" borderId="46" xfId="57" applyNumberFormat="1" applyFont="1" applyFill="1" applyBorder="1" applyAlignment="1">
      <alignment horizontal="center" vertical="center" wrapText="1"/>
    </xf>
    <xf numFmtId="49" fontId="40" fillId="41" borderId="43" xfId="57" applyNumberFormat="1" applyFont="1" applyFill="1" applyBorder="1" applyAlignment="1">
      <alignment horizontal="center" vertical="center" wrapText="1"/>
    </xf>
    <xf numFmtId="169" fontId="40" fillId="0" borderId="43" xfId="57" applyNumberFormat="1" applyFont="1" applyBorder="1" applyAlignment="1">
      <alignment horizontal="center" vertical="center"/>
    </xf>
    <xf numFmtId="169" fontId="39" fillId="42" borderId="43" xfId="57" applyNumberFormat="1" applyFont="1" applyFill="1" applyBorder="1" applyAlignment="1">
      <alignment horizontal="right" vertical="center" wrapText="1"/>
    </xf>
    <xf numFmtId="169" fontId="40" fillId="41" borderId="46" xfId="57" applyNumberFormat="1" applyFont="1" applyFill="1" applyBorder="1" applyAlignment="1">
      <alignment horizontal="center" vertical="center"/>
    </xf>
    <xf numFmtId="0" fontId="40" fillId="41" borderId="46" xfId="57" applyFont="1" applyFill="1" applyBorder="1" applyAlignment="1">
      <alignment horizontal="right" vertical="center" wrapText="1"/>
    </xf>
    <xf numFmtId="169" fontId="40" fillId="41" borderId="43" xfId="57" applyNumberFormat="1" applyFont="1" applyFill="1" applyBorder="1" applyAlignment="1">
      <alignment horizontal="center" vertical="center"/>
    </xf>
    <xf numFmtId="170" fontId="40" fillId="41" borderId="43" xfId="57" applyNumberFormat="1" applyFont="1" applyFill="1" applyBorder="1"/>
    <xf numFmtId="169" fontId="40" fillId="41" borderId="43" xfId="57" applyNumberFormat="1" applyFont="1" applyFill="1" applyBorder="1"/>
    <xf numFmtId="169" fontId="39" fillId="42" borderId="43" xfId="57" applyNumberFormat="1" applyFont="1" applyFill="1" applyBorder="1" applyAlignment="1">
      <alignment horizontal="right" wrapText="1"/>
    </xf>
    <xf numFmtId="169" fontId="37" fillId="0" borderId="46" xfId="57" applyNumberFormat="1" applyFont="1" applyBorder="1" applyAlignment="1">
      <alignment horizontal="center" vertical="center"/>
    </xf>
    <xf numFmtId="169" fontId="37" fillId="0" borderId="43" xfId="57" applyNumberFormat="1" applyFont="1" applyBorder="1" applyAlignment="1">
      <alignment horizontal="center" vertical="center"/>
    </xf>
    <xf numFmtId="169" fontId="40" fillId="42" borderId="43" xfId="57" applyNumberFormat="1" applyFont="1" applyFill="1" applyBorder="1"/>
    <xf numFmtId="169" fontId="39" fillId="41" borderId="43" xfId="57" applyNumberFormat="1" applyFont="1" applyFill="1" applyBorder="1" applyAlignment="1">
      <alignment horizontal="center" vertical="center" wrapText="1"/>
    </xf>
    <xf numFmtId="4" fontId="39" fillId="41" borderId="43" xfId="57" applyNumberFormat="1" applyFont="1" applyFill="1" applyBorder="1" applyAlignment="1">
      <alignment horizontal="right" vertical="center" wrapText="1"/>
    </xf>
    <xf numFmtId="2" fontId="39" fillId="41" borderId="43" xfId="57" applyNumberFormat="1" applyFont="1" applyFill="1" applyBorder="1" applyAlignment="1">
      <alignment horizontal="right" vertical="center" wrapText="1"/>
    </xf>
    <xf numFmtId="169" fontId="39" fillId="41" borderId="43" xfId="57" applyNumberFormat="1" applyFont="1" applyFill="1" applyBorder="1" applyAlignment="1">
      <alignment horizontal="right" vertical="center" wrapText="1"/>
    </xf>
    <xf numFmtId="2" fontId="36" fillId="0" borderId="47" xfId="57" applyNumberFormat="1" applyFont="1" applyBorder="1"/>
    <xf numFmtId="2" fontId="39" fillId="41" borderId="46" xfId="57" applyNumberFormat="1" applyFont="1" applyFill="1" applyBorder="1" applyAlignment="1">
      <alignment horizontal="right" vertical="center" wrapText="1"/>
    </xf>
    <xf numFmtId="169" fontId="39" fillId="44" borderId="48" xfId="57" applyNumberFormat="1" applyFont="1" applyFill="1" applyBorder="1" applyAlignment="1">
      <alignment horizontal="right" vertical="center" wrapText="1"/>
    </xf>
    <xf numFmtId="2" fontId="39" fillId="45" borderId="43" xfId="57" applyNumberFormat="1" applyFont="1" applyFill="1" applyBorder="1" applyAlignment="1">
      <alignment horizontal="right" vertical="center" wrapText="1"/>
    </xf>
    <xf numFmtId="169" fontId="40" fillId="41" borderId="44" xfId="57" applyNumberFormat="1" applyFont="1" applyFill="1" applyBorder="1" applyAlignment="1">
      <alignment horizontal="center" vertical="center" wrapText="1"/>
    </xf>
    <xf numFmtId="169" fontId="42" fillId="0" borderId="44" xfId="57" applyNumberFormat="1" applyFont="1" applyBorder="1" applyAlignment="1">
      <alignment horizontal="center"/>
    </xf>
    <xf numFmtId="169" fontId="40" fillId="41" borderId="44" xfId="57" applyNumberFormat="1" applyFont="1" applyFill="1" applyBorder="1" applyAlignment="1">
      <alignment horizontal="right" vertical="center" wrapText="1"/>
    </xf>
    <xf numFmtId="169" fontId="42" fillId="0" borderId="44" xfId="57" applyNumberFormat="1" applyFont="1" applyBorder="1"/>
    <xf numFmtId="169" fontId="39" fillId="42" borderId="44" xfId="57" applyNumberFormat="1" applyFont="1" applyFill="1" applyBorder="1" applyAlignment="1">
      <alignment horizontal="right" vertical="center" wrapText="1"/>
    </xf>
    <xf numFmtId="169" fontId="39" fillId="43" borderId="43" xfId="57" applyNumberFormat="1" applyFont="1" applyFill="1" applyBorder="1" applyAlignment="1">
      <alignment horizontal="right" vertical="center" wrapText="1"/>
    </xf>
    <xf numFmtId="169" fontId="39" fillId="42" borderId="56" xfId="57" applyNumberFormat="1" applyFont="1" applyFill="1" applyBorder="1" applyAlignment="1">
      <alignment horizontal="left"/>
    </xf>
    <xf numFmtId="169" fontId="40" fillId="41" borderId="57" xfId="57" applyNumberFormat="1" applyFont="1" applyFill="1" applyBorder="1" applyAlignment="1">
      <alignment horizontal="right" vertical="center" wrapText="1"/>
    </xf>
    <xf numFmtId="2" fontId="39" fillId="42" borderId="57" xfId="57" applyNumberFormat="1" applyFont="1" applyFill="1" applyBorder="1" applyAlignment="1">
      <alignment horizontal="right" vertical="center" wrapText="1"/>
    </xf>
    <xf numFmtId="169" fontId="40" fillId="41" borderId="59" xfId="57" applyNumberFormat="1" applyFont="1" applyFill="1" applyBorder="1" applyAlignment="1">
      <alignment horizontal="center" vertical="center" wrapText="1"/>
    </xf>
    <xf numFmtId="2" fontId="40" fillId="41" borderId="58" xfId="57" applyNumberFormat="1" applyFont="1" applyFill="1" applyBorder="1" applyAlignment="1">
      <alignment horizontal="right" vertical="center" wrapText="1"/>
    </xf>
    <xf numFmtId="169" fontId="40" fillId="41" borderId="56" xfId="57" applyNumberFormat="1" applyFont="1" applyFill="1" applyBorder="1" applyAlignment="1">
      <alignment horizontal="center" vertical="center" wrapText="1"/>
    </xf>
    <xf numFmtId="2" fontId="39" fillId="42" borderId="57" xfId="57" applyNumberFormat="1" applyFont="1" applyFill="1" applyBorder="1"/>
    <xf numFmtId="169" fontId="42" fillId="0" borderId="59" xfId="57" applyNumberFormat="1" applyFont="1" applyBorder="1" applyAlignment="1">
      <alignment wrapText="1"/>
    </xf>
    <xf numFmtId="169" fontId="42" fillId="0" borderId="56" xfId="57" applyNumberFormat="1" applyFont="1" applyBorder="1" applyAlignment="1">
      <alignment wrapText="1"/>
    </xf>
    <xf numFmtId="2" fontId="40" fillId="41" borderId="57" xfId="57" applyNumberFormat="1" applyFont="1" applyFill="1" applyBorder="1" applyAlignment="1">
      <alignment horizontal="right" vertical="center" wrapText="1"/>
    </xf>
    <xf numFmtId="169" fontId="40" fillId="41" borderId="49" xfId="57" applyNumberFormat="1" applyFont="1" applyFill="1" applyBorder="1"/>
    <xf numFmtId="169" fontId="40" fillId="41" borderId="0" xfId="57" applyNumberFormat="1" applyFont="1" applyFill="1" applyBorder="1"/>
    <xf numFmtId="169" fontId="40" fillId="41" borderId="32" xfId="57" applyNumberFormat="1" applyFont="1" applyFill="1" applyBorder="1"/>
    <xf numFmtId="169" fontId="39" fillId="42" borderId="56" xfId="57" applyNumberFormat="1" applyFont="1" applyFill="1" applyBorder="1"/>
    <xf numFmtId="169" fontId="39" fillId="41" borderId="56" xfId="57" applyNumberFormat="1" applyFont="1" applyFill="1" applyBorder="1" applyAlignment="1">
      <alignment vertical="center" wrapText="1"/>
    </xf>
    <xf numFmtId="2" fontId="40" fillId="41" borderId="0" xfId="57" applyNumberFormat="1" applyFont="1" applyFill="1" applyBorder="1"/>
    <xf numFmtId="169" fontId="39" fillId="41" borderId="56" xfId="57" applyNumberFormat="1" applyFont="1" applyFill="1" applyBorder="1" applyAlignment="1">
      <alignment horizontal="left" vertical="top" wrapText="1"/>
    </xf>
    <xf numFmtId="169" fontId="39" fillId="41" borderId="59" xfId="57" applyNumberFormat="1" applyFont="1" applyFill="1" applyBorder="1" applyAlignment="1">
      <alignment vertical="center" wrapText="1"/>
    </xf>
    <xf numFmtId="169" fontId="39" fillId="44" borderId="62" xfId="57" applyNumberFormat="1" applyFont="1" applyFill="1" applyBorder="1" applyAlignment="1">
      <alignment vertical="center" wrapText="1"/>
    </xf>
    <xf numFmtId="169" fontId="42" fillId="0" borderId="56" xfId="57" applyNumberFormat="1" applyFont="1" applyBorder="1"/>
    <xf numFmtId="169" fontId="40" fillId="41" borderId="63" xfId="57" applyNumberFormat="1" applyFont="1" applyFill="1" applyBorder="1" applyAlignment="1">
      <alignment vertical="center" wrapText="1"/>
    </xf>
    <xf numFmtId="4" fontId="40" fillId="41" borderId="57" xfId="57" applyNumberFormat="1" applyFont="1" applyFill="1" applyBorder="1" applyAlignment="1">
      <alignment horizontal="right" vertical="center" wrapText="1"/>
    </xf>
    <xf numFmtId="0" fontId="37" fillId="41" borderId="56" xfId="57" applyFont="1" applyFill="1" applyBorder="1" applyAlignment="1" applyProtection="1">
      <alignment horizontal="left" vertical="center" wrapText="1"/>
      <protection locked="0"/>
    </xf>
    <xf numFmtId="169" fontId="40" fillId="0" borderId="56" xfId="57" applyNumberFormat="1" applyFont="1" applyBorder="1" applyAlignment="1">
      <alignment vertical="center" wrapText="1"/>
    </xf>
    <xf numFmtId="10" fontId="39" fillId="41" borderId="46" xfId="6" applyNumberFormat="1" applyFont="1" applyFill="1" applyBorder="1" applyAlignment="1">
      <alignment horizontal="right" vertical="center" wrapText="1"/>
    </xf>
    <xf numFmtId="0" fontId="6" fillId="4" borderId="0" xfId="0" applyFont="1" applyFill="1"/>
    <xf numFmtId="0" fontId="6" fillId="47" borderId="0" xfId="0" applyFont="1" applyFill="1"/>
    <xf numFmtId="164" fontId="6" fillId="47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0" fontId="8" fillId="2" borderId="69" xfId="1" applyNumberFormat="1" applyFont="1" applyFill="1" applyBorder="1" applyAlignment="1">
      <alignment horizontal="left" vertical="center" wrapText="1"/>
    </xf>
    <xf numFmtId="0" fontId="9" fillId="0" borderId="0" xfId="0" applyFont="1"/>
    <xf numFmtId="0" fontId="46" fillId="3" borderId="28" xfId="0" applyFont="1" applyFill="1" applyBorder="1" applyAlignment="1">
      <alignment horizontal="center" vertical="center"/>
    </xf>
    <xf numFmtId="0" fontId="46" fillId="3" borderId="66" xfId="0" applyFont="1" applyFill="1" applyBorder="1" applyAlignment="1">
      <alignment horizontal="center" vertical="center" wrapText="1"/>
    </xf>
    <xf numFmtId="0" fontId="46" fillId="3" borderId="66" xfId="0" applyFont="1" applyFill="1" applyBorder="1" applyAlignment="1">
      <alignment vertical="center"/>
    </xf>
    <xf numFmtId="0" fontId="47" fillId="3" borderId="66" xfId="0" applyFont="1" applyFill="1" applyBorder="1" applyAlignment="1">
      <alignment vertical="center"/>
    </xf>
    <xf numFmtId="4" fontId="47" fillId="3" borderId="69" xfId="0" applyNumberFormat="1" applyFont="1" applyFill="1" applyBorder="1" applyAlignment="1">
      <alignment vertical="center"/>
    </xf>
    <xf numFmtId="0" fontId="47" fillId="2" borderId="64" xfId="0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vertical="center"/>
    </xf>
    <xf numFmtId="0" fontId="47" fillId="2" borderId="1" xfId="0" applyFont="1" applyFill="1" applyBorder="1" applyAlignment="1">
      <alignment horizontal="center" vertical="center"/>
    </xf>
    <xf numFmtId="2" fontId="47" fillId="2" borderId="1" xfId="0" applyNumberFormat="1" applyFont="1" applyFill="1" applyBorder="1" applyAlignment="1">
      <alignment horizontal="right" vertical="center"/>
    </xf>
    <xf numFmtId="164" fontId="47" fillId="2" borderId="18" xfId="0" applyNumberFormat="1" applyFont="1" applyFill="1" applyBorder="1" applyAlignment="1">
      <alignment vertical="center"/>
    </xf>
    <xf numFmtId="0" fontId="47" fillId="2" borderId="16" xfId="0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center" vertical="center" wrapText="1"/>
    </xf>
    <xf numFmtId="0" fontId="47" fillId="0" borderId="64" xfId="0" applyFont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2" fontId="47" fillId="3" borderId="66" xfId="0" applyNumberFormat="1" applyFont="1" applyFill="1" applyBorder="1" applyAlignment="1">
      <alignment horizontal="right" vertical="center"/>
    </xf>
    <xf numFmtId="164" fontId="47" fillId="3" borderId="66" xfId="0" applyNumberFormat="1" applyFont="1" applyFill="1" applyBorder="1" applyAlignment="1">
      <alignment vertical="center"/>
    </xf>
    <xf numFmtId="2" fontId="47" fillId="0" borderId="1" xfId="0" applyNumberFormat="1" applyFont="1" applyBorder="1" applyAlignment="1">
      <alignment horizontal="right" vertical="center"/>
    </xf>
    <xf numFmtId="0" fontId="47" fillId="0" borderId="14" xfId="0" applyFont="1" applyBorder="1" applyAlignment="1">
      <alignment horizontal="center" vertical="center" wrapText="1"/>
    </xf>
    <xf numFmtId="0" fontId="47" fillId="2" borderId="14" xfId="0" applyFont="1" applyFill="1" applyBorder="1" applyAlignment="1">
      <alignment vertical="center" wrapText="1"/>
    </xf>
    <xf numFmtId="0" fontId="47" fillId="2" borderId="14" xfId="0" applyFont="1" applyFill="1" applyBorder="1" applyAlignment="1">
      <alignment horizontal="center" vertical="center"/>
    </xf>
    <xf numFmtId="2" fontId="47" fillId="0" borderId="14" xfId="0" applyNumberFormat="1" applyFont="1" applyBorder="1" applyAlignment="1">
      <alignment horizontal="right" vertical="center"/>
    </xf>
    <xf numFmtId="164" fontId="47" fillId="0" borderId="14" xfId="0" applyNumberFormat="1" applyFont="1" applyBorder="1" applyAlignment="1">
      <alignment vertical="center"/>
    </xf>
    <xf numFmtId="164" fontId="47" fillId="2" borderId="17" xfId="0" applyNumberFormat="1" applyFont="1" applyFill="1" applyBorder="1" applyAlignment="1">
      <alignment vertical="center"/>
    </xf>
    <xf numFmtId="0" fontId="48" fillId="2" borderId="1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left" wrapText="1"/>
    </xf>
    <xf numFmtId="164" fontId="47" fillId="2" borderId="14" xfId="0" applyNumberFormat="1" applyFont="1" applyFill="1" applyBorder="1" applyAlignment="1">
      <alignment vertical="center"/>
    </xf>
    <xf numFmtId="0" fontId="46" fillId="3" borderId="7" xfId="0" applyFont="1" applyFill="1" applyBorder="1" applyAlignment="1">
      <alignment horizontal="center" vertical="center"/>
    </xf>
    <xf numFmtId="0" fontId="46" fillId="3" borderId="0" xfId="0" applyFont="1" applyFill="1" applyAlignment="1">
      <alignment horizontal="center" vertical="center" wrapText="1"/>
    </xf>
    <xf numFmtId="0" fontId="46" fillId="3" borderId="0" xfId="0" applyFont="1" applyFill="1" applyAlignment="1">
      <alignment vertical="center"/>
    </xf>
    <xf numFmtId="0" fontId="47" fillId="3" borderId="0" xfId="0" applyFont="1" applyFill="1" applyAlignment="1">
      <alignment vertical="center"/>
    </xf>
    <xf numFmtId="4" fontId="47" fillId="3" borderId="8" xfId="0" applyNumberFormat="1" applyFont="1" applyFill="1" applyBorder="1" applyAlignment="1">
      <alignment vertical="center"/>
    </xf>
    <xf numFmtId="0" fontId="47" fillId="3" borderId="66" xfId="0" applyFont="1" applyFill="1" applyBorder="1" applyAlignment="1">
      <alignment horizontal="center" vertical="center"/>
    </xf>
    <xf numFmtId="164" fontId="47" fillId="3" borderId="69" xfId="0" applyNumberFormat="1" applyFont="1" applyFill="1" applyBorder="1" applyAlignment="1">
      <alignment vertical="center"/>
    </xf>
    <xf numFmtId="0" fontId="47" fillId="0" borderId="14" xfId="0" applyFont="1" applyBorder="1" applyAlignment="1">
      <alignment horizontal="center" vertical="center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center"/>
    </xf>
    <xf numFmtId="164" fontId="47" fillId="0" borderId="18" xfId="0" applyNumberFormat="1" applyFont="1" applyBorder="1" applyAlignment="1">
      <alignment vertical="center"/>
    </xf>
    <xf numFmtId="0" fontId="47" fillId="0" borderId="16" xfId="0" applyFont="1" applyBorder="1" applyAlignment="1">
      <alignment horizontal="center" vertical="center"/>
    </xf>
    <xf numFmtId="0" fontId="46" fillId="3" borderId="10" xfId="0" applyFont="1" applyFill="1" applyBorder="1" applyAlignment="1">
      <alignment horizontal="center" vertical="center"/>
    </xf>
    <xf numFmtId="0" fontId="46" fillId="3" borderId="11" xfId="0" applyFont="1" applyFill="1" applyBorder="1" applyAlignment="1">
      <alignment horizontal="center" vertical="center" wrapText="1"/>
    </xf>
    <xf numFmtId="0" fontId="46" fillId="3" borderId="11" xfId="0" applyFont="1" applyFill="1" applyBorder="1" applyAlignment="1">
      <alignment vertical="center"/>
    </xf>
    <xf numFmtId="0" fontId="47" fillId="3" borderId="11" xfId="0" applyFont="1" applyFill="1" applyBorder="1" applyAlignment="1">
      <alignment vertical="center"/>
    </xf>
    <xf numFmtId="4" fontId="47" fillId="3" borderId="12" xfId="0" applyNumberFormat="1" applyFont="1" applyFill="1" applyBorder="1" applyAlignment="1">
      <alignment vertical="center"/>
    </xf>
    <xf numFmtId="0" fontId="46" fillId="2" borderId="4" xfId="0" applyFont="1" applyFill="1" applyBorder="1" applyAlignment="1">
      <alignment horizontal="center" vertical="center"/>
    </xf>
    <xf numFmtId="0" fontId="46" fillId="2" borderId="5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vertical="center"/>
    </xf>
    <xf numFmtId="0" fontId="47" fillId="2" borderId="5" xfId="0" applyFont="1" applyFill="1" applyBorder="1" applyAlignment="1">
      <alignment vertical="center"/>
    </xf>
    <xf numFmtId="2" fontId="47" fillId="2" borderId="5" xfId="0" applyNumberFormat="1" applyFont="1" applyFill="1" applyBorder="1" applyAlignment="1">
      <alignment horizontal="right" vertical="center"/>
    </xf>
    <xf numFmtId="164" fontId="47" fillId="0" borderId="5" xfId="0" applyNumberFormat="1" applyFont="1" applyBorder="1" applyAlignment="1">
      <alignment vertical="center"/>
    </xf>
    <xf numFmtId="164" fontId="47" fillId="2" borderId="6" xfId="0" applyNumberFormat="1" applyFont="1" applyFill="1" applyBorder="1" applyAlignment="1">
      <alignment vertical="center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vertical="center" wrapText="1"/>
    </xf>
    <xf numFmtId="0" fontId="47" fillId="2" borderId="15" xfId="0" applyFont="1" applyFill="1" applyBorder="1" applyAlignment="1">
      <alignment horizontal="center" vertical="center"/>
    </xf>
    <xf numFmtId="2" fontId="47" fillId="2" borderId="15" xfId="0" applyNumberFormat="1" applyFont="1" applyFill="1" applyBorder="1" applyAlignment="1">
      <alignment horizontal="right" vertical="center"/>
    </xf>
    <xf numFmtId="0" fontId="46" fillId="4" borderId="24" xfId="0" applyFont="1" applyFill="1" applyBorder="1" applyAlignment="1">
      <alignment horizontal="center" vertical="center"/>
    </xf>
    <xf numFmtId="0" fontId="46" fillId="4" borderId="25" xfId="0" applyFont="1" applyFill="1" applyBorder="1" applyAlignment="1">
      <alignment horizontal="center" vertical="center" wrapText="1"/>
    </xf>
    <xf numFmtId="0" fontId="46" fillId="4" borderId="25" xfId="0" applyFont="1" applyFill="1" applyBorder="1" applyAlignment="1">
      <alignment vertical="center"/>
    </xf>
    <xf numFmtId="0" fontId="47" fillId="4" borderId="25" xfId="0" applyFont="1" applyFill="1" applyBorder="1" applyAlignment="1">
      <alignment horizontal="center" vertical="center"/>
    </xf>
    <xf numFmtId="2" fontId="47" fillId="4" borderId="25" xfId="0" applyNumberFormat="1" applyFont="1" applyFill="1" applyBorder="1" applyAlignment="1">
      <alignment horizontal="right" vertical="center"/>
    </xf>
    <xf numFmtId="164" fontId="46" fillId="4" borderId="25" xfId="0" applyNumberFormat="1" applyFont="1" applyFill="1" applyBorder="1" applyAlignment="1">
      <alignment horizontal="center" vertical="center"/>
    </xf>
    <xf numFmtId="164" fontId="47" fillId="4" borderId="19" xfId="0" applyNumberFormat="1" applyFont="1" applyFill="1" applyBorder="1" applyAlignment="1">
      <alignment vertical="center"/>
    </xf>
    <xf numFmtId="0" fontId="47" fillId="0" borderId="5" xfId="0" applyFont="1" applyBorder="1" applyAlignment="1">
      <alignment vertical="center"/>
    </xf>
    <xf numFmtId="4" fontId="47" fillId="2" borderId="6" xfId="0" applyNumberFormat="1" applyFont="1" applyFill="1" applyBorder="1" applyAlignment="1">
      <alignment vertical="center"/>
    </xf>
    <xf numFmtId="0" fontId="47" fillId="0" borderId="0" xfId="0" applyFont="1"/>
    <xf numFmtId="0" fontId="46" fillId="4" borderId="10" xfId="0" applyFont="1" applyFill="1" applyBorder="1" applyAlignment="1">
      <alignment horizontal="center" vertical="center"/>
    </xf>
    <xf numFmtId="0" fontId="46" fillId="4" borderId="11" xfId="0" applyFont="1" applyFill="1" applyBorder="1" applyAlignment="1">
      <alignment horizontal="center" vertical="center" wrapText="1"/>
    </xf>
    <xf numFmtId="0" fontId="46" fillId="4" borderId="11" xfId="0" applyFont="1" applyFill="1" applyBorder="1" applyAlignment="1">
      <alignment vertical="center"/>
    </xf>
    <xf numFmtId="0" fontId="47" fillId="4" borderId="11" xfId="0" applyFont="1" applyFill="1" applyBorder="1" applyAlignment="1">
      <alignment horizontal="center" vertical="center"/>
    </xf>
    <xf numFmtId="2" fontId="47" fillId="4" borderId="11" xfId="0" applyNumberFormat="1" applyFont="1" applyFill="1" applyBorder="1" applyAlignment="1">
      <alignment horizontal="right" vertical="center"/>
    </xf>
    <xf numFmtId="164" fontId="46" fillId="4" borderId="11" xfId="0" applyNumberFormat="1" applyFont="1" applyFill="1" applyBorder="1" applyAlignment="1">
      <alignment horizontal="center" vertical="center"/>
    </xf>
    <xf numFmtId="164" fontId="47" fillId="4" borderId="23" xfId="0" applyNumberFormat="1" applyFont="1" applyFill="1" applyBorder="1" applyAlignment="1">
      <alignment vertical="center"/>
    </xf>
    <xf numFmtId="0" fontId="47" fillId="46" borderId="1" xfId="0" applyFont="1" applyFill="1" applyBorder="1" applyAlignment="1">
      <alignment horizontal="center" vertical="center" wrapText="1"/>
    </xf>
    <xf numFmtId="0" fontId="47" fillId="46" borderId="1" xfId="0" applyFont="1" applyFill="1" applyBorder="1" applyAlignment="1">
      <alignment vertical="center" wrapText="1"/>
    </xf>
    <xf numFmtId="0" fontId="47" fillId="46" borderId="1" xfId="0" applyFont="1" applyFill="1" applyBorder="1" applyAlignment="1">
      <alignment horizontal="center" vertical="center"/>
    </xf>
    <xf numFmtId="2" fontId="47" fillId="46" borderId="1" xfId="0" applyNumberFormat="1" applyFont="1" applyFill="1" applyBorder="1" applyAlignment="1">
      <alignment horizontal="right" vertical="center"/>
    </xf>
    <xf numFmtId="164" fontId="47" fillId="46" borderId="14" xfId="0" applyNumberFormat="1" applyFont="1" applyFill="1" applyBorder="1" applyAlignment="1">
      <alignment vertical="center"/>
    </xf>
    <xf numFmtId="164" fontId="47" fillId="46" borderId="18" xfId="0" applyNumberFormat="1" applyFont="1" applyFill="1" applyBorder="1" applyAlignment="1">
      <alignment vertical="center"/>
    </xf>
    <xf numFmtId="0" fontId="46" fillId="47" borderId="10" xfId="0" applyFont="1" applyFill="1" applyBorder="1" applyAlignment="1">
      <alignment horizontal="center" vertical="center"/>
    </xf>
    <xf numFmtId="0" fontId="46" fillId="47" borderId="11" xfId="0" applyFont="1" applyFill="1" applyBorder="1" applyAlignment="1">
      <alignment horizontal="center" vertical="center" wrapText="1"/>
    </xf>
    <xf numFmtId="0" fontId="46" fillId="47" borderId="11" xfId="0" applyFont="1" applyFill="1" applyBorder="1" applyAlignment="1">
      <alignment vertical="center"/>
    </xf>
    <xf numFmtId="0" fontId="47" fillId="47" borderId="11" xfId="0" applyFont="1" applyFill="1" applyBorder="1" applyAlignment="1">
      <alignment horizontal="center" vertical="center"/>
    </xf>
    <xf numFmtId="2" fontId="47" fillId="47" borderId="11" xfId="0" applyNumberFormat="1" applyFont="1" applyFill="1" applyBorder="1" applyAlignment="1">
      <alignment horizontal="right" vertical="center"/>
    </xf>
    <xf numFmtId="164" fontId="46" fillId="47" borderId="11" xfId="0" applyNumberFormat="1" applyFont="1" applyFill="1" applyBorder="1" applyAlignment="1">
      <alignment horizontal="center" vertical="center"/>
    </xf>
    <xf numFmtId="164" fontId="47" fillId="47" borderId="12" xfId="0" applyNumberFormat="1" applyFont="1" applyFill="1" applyBorder="1" applyAlignment="1">
      <alignment vertical="center"/>
    </xf>
    <xf numFmtId="0" fontId="46" fillId="0" borderId="5" xfId="0" applyFont="1" applyBorder="1" applyAlignment="1">
      <alignment horizontal="center" vertical="center" wrapText="1"/>
    </xf>
    <xf numFmtId="0" fontId="47" fillId="2" borderId="5" xfId="0" applyFont="1" applyFill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164" fontId="46" fillId="2" borderId="13" xfId="0" applyNumberFormat="1" applyFont="1" applyFill="1" applyBorder="1" applyAlignment="1">
      <alignment vertical="center"/>
    </xf>
    <xf numFmtId="0" fontId="46" fillId="2" borderId="9" xfId="0" applyFont="1" applyFill="1" applyBorder="1" applyAlignment="1">
      <alignment horizontal="center" vertical="center"/>
    </xf>
    <xf numFmtId="164" fontId="46" fillId="2" borderId="3" xfId="0" applyNumberFormat="1" applyFont="1" applyFill="1" applyBorder="1" applyAlignment="1">
      <alignment vertical="center"/>
    </xf>
    <xf numFmtId="0" fontId="47" fillId="2" borderId="14" xfId="0" applyFont="1" applyFill="1" applyBorder="1" applyAlignment="1">
      <alignment horizontal="justify" vertical="center" wrapText="1"/>
    </xf>
    <xf numFmtId="0" fontId="47" fillId="0" borderId="14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7" fillId="2" borderId="0" xfId="0" applyFont="1" applyFill="1" applyAlignment="1">
      <alignment horizontal="justify" wrapText="1"/>
    </xf>
    <xf numFmtId="0" fontId="47" fillId="2" borderId="14" xfId="0" applyFont="1" applyFill="1" applyBorder="1" applyAlignment="1">
      <alignment horizontal="justify" vertical="center"/>
    </xf>
    <xf numFmtId="0" fontId="47" fillId="2" borderId="1" xfId="0" quotePrefix="1" applyFont="1" applyFill="1" applyBorder="1" applyAlignment="1">
      <alignment horizontal="justify" vertical="center" wrapText="1"/>
    </xf>
    <xf numFmtId="2" fontId="47" fillId="2" borderId="1" xfId="0" applyNumberFormat="1" applyFont="1" applyFill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  <xf numFmtId="2" fontId="47" fillId="0" borderId="14" xfId="0" applyNumberFormat="1" applyFont="1" applyBorder="1" applyAlignment="1">
      <alignment horizontal="center" vertical="center"/>
    </xf>
    <xf numFmtId="44" fontId="47" fillId="0" borderId="14" xfId="77" applyFont="1" applyBorder="1" applyAlignment="1">
      <alignment vertical="center"/>
    </xf>
    <xf numFmtId="44" fontId="47" fillId="2" borderId="17" xfId="77" applyFont="1" applyFill="1" applyBorder="1" applyAlignment="1">
      <alignment vertical="center"/>
    </xf>
    <xf numFmtId="44" fontId="47" fillId="0" borderId="17" xfId="77" applyFont="1" applyBorder="1" applyAlignment="1">
      <alignment vertical="center"/>
    </xf>
    <xf numFmtId="44" fontId="47" fillId="0" borderId="18" xfId="77" applyFont="1" applyBorder="1" applyAlignment="1">
      <alignment vertical="center"/>
    </xf>
    <xf numFmtId="44" fontId="47" fillId="2" borderId="18" xfId="77" applyFont="1" applyFill="1" applyBorder="1" applyAlignment="1">
      <alignment vertical="center"/>
    </xf>
    <xf numFmtId="44" fontId="47" fillId="0" borderId="1" xfId="77" applyFont="1" applyBorder="1" applyAlignment="1">
      <alignment vertical="center"/>
    </xf>
    <xf numFmtId="44" fontId="47" fillId="2" borderId="1" xfId="77" applyFont="1" applyFill="1" applyBorder="1" applyAlignment="1">
      <alignment vertical="center"/>
    </xf>
    <xf numFmtId="44" fontId="46" fillId="3" borderId="18" xfId="77" quotePrefix="1" applyFont="1" applyFill="1" applyBorder="1" applyAlignment="1">
      <alignment vertical="center"/>
    </xf>
    <xf numFmtId="0" fontId="49" fillId="4" borderId="20" xfId="1" applyFont="1" applyFill="1" applyBorder="1" applyAlignment="1">
      <alignment horizontal="center" vertical="center" wrapText="1"/>
    </xf>
    <xf numFmtId="0" fontId="49" fillId="48" borderId="21" xfId="1" applyFont="1" applyFill="1" applyBorder="1" applyAlignment="1">
      <alignment horizontal="center" vertical="center" wrapText="1"/>
    </xf>
    <xf numFmtId="4" fontId="49" fillId="48" borderId="21" xfId="1" applyNumberFormat="1" applyFont="1" applyFill="1" applyBorder="1" applyAlignment="1">
      <alignment horizontal="center" vertical="center" wrapText="1"/>
    </xf>
    <xf numFmtId="4" fontId="49" fillId="4" borderId="21" xfId="1" applyNumberFormat="1" applyFont="1" applyFill="1" applyBorder="1" applyAlignment="1">
      <alignment horizontal="center" vertical="center" wrapText="1"/>
    </xf>
    <xf numFmtId="4" fontId="49" fillId="48" borderId="22" xfId="1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7" fillId="0" borderId="11" xfId="0" applyFont="1" applyBorder="1" applyAlignment="1">
      <alignment horizontal="center" vertical="center"/>
    </xf>
    <xf numFmtId="44" fontId="46" fillId="4" borderId="18" xfId="77" applyFont="1" applyFill="1" applyBorder="1" applyAlignment="1">
      <alignment vertical="center"/>
    </xf>
    <xf numFmtId="44" fontId="46" fillId="4" borderId="17" xfId="77" applyFont="1" applyFill="1" applyBorder="1" applyAlignment="1">
      <alignment vertical="center"/>
    </xf>
    <xf numFmtId="44" fontId="46" fillId="4" borderId="68" xfId="77" applyFont="1" applyFill="1" applyBorder="1" applyAlignment="1">
      <alignment vertical="center"/>
    </xf>
    <xf numFmtId="44" fontId="50" fillId="2" borderId="1" xfId="77" applyFont="1" applyFill="1" applyBorder="1" applyAlignment="1">
      <alignment horizontal="center" vertical="center" wrapText="1"/>
    </xf>
    <xf numFmtId="44" fontId="0" fillId="2" borderId="1" xfId="77" applyFont="1" applyFill="1" applyBorder="1" applyAlignment="1">
      <alignment horizontal="center" vertical="center"/>
    </xf>
    <xf numFmtId="44" fontId="6" fillId="2" borderId="1" xfId="77" applyFont="1" applyFill="1" applyBorder="1" applyAlignment="1">
      <alignment horizontal="center" vertical="center"/>
    </xf>
    <xf numFmtId="44" fontId="6" fillId="4" borderId="0" xfId="77" applyFont="1" applyFill="1" applyAlignment="1">
      <alignment horizontal="center" vertical="center"/>
    </xf>
    <xf numFmtId="44" fontId="6" fillId="0" borderId="1" xfId="77" applyFont="1" applyBorder="1" applyAlignment="1">
      <alignment horizontal="center" vertical="center"/>
    </xf>
    <xf numFmtId="44" fontId="6" fillId="0" borderId="0" xfId="77" applyFont="1" applyAlignment="1">
      <alignment horizontal="center" vertical="center"/>
    </xf>
    <xf numFmtId="44" fontId="6" fillId="4" borderId="1" xfId="77" applyFont="1" applyFill="1" applyBorder="1" applyAlignment="1">
      <alignment horizontal="center" vertical="center"/>
    </xf>
    <xf numFmtId="44" fontId="6" fillId="0" borderId="15" xfId="77" applyFont="1" applyBorder="1" applyAlignment="1">
      <alignment horizontal="center" vertical="center"/>
    </xf>
    <xf numFmtId="44" fontId="6" fillId="0" borderId="14" xfId="77" applyFont="1" applyBorder="1" applyAlignment="1">
      <alignment horizontal="center" vertical="center"/>
    </xf>
    <xf numFmtId="0" fontId="8" fillId="2" borderId="7" xfId="1" applyFont="1" applyFill="1" applyBorder="1" applyAlignment="1">
      <alignment horizontal="left"/>
    </xf>
    <xf numFmtId="0" fontId="4" fillId="2" borderId="8" xfId="1" applyFont="1" applyFill="1" applyBorder="1"/>
    <xf numFmtId="4" fontId="4" fillId="0" borderId="1" xfId="3" applyNumberFormat="1" applyFont="1" applyFill="1" applyBorder="1" applyAlignment="1" applyProtection="1">
      <alignment horizontal="center" vertical="center"/>
    </xf>
    <xf numFmtId="10" fontId="4" fillId="0" borderId="1" xfId="4" applyNumberFormat="1" applyFont="1" applyFill="1" applyBorder="1" applyAlignment="1" applyProtection="1">
      <alignment horizontal="center" vertical="center"/>
    </xf>
    <xf numFmtId="10" fontId="4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0" fontId="8" fillId="3" borderId="1" xfId="1" applyFont="1" applyFill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/>
    </xf>
    <xf numFmtId="0" fontId="8" fillId="49" borderId="1" xfId="1" applyFont="1" applyFill="1" applyBorder="1" applyAlignment="1">
      <alignment horizontal="center" vertical="center"/>
    </xf>
    <xf numFmtId="0" fontId="8" fillId="49" borderId="1" xfId="1" applyFont="1" applyFill="1" applyBorder="1" applyAlignment="1">
      <alignment horizontal="center"/>
    </xf>
    <xf numFmtId="0" fontId="8" fillId="49" borderId="18" xfId="1" applyFont="1" applyFill="1" applyBorder="1" applyAlignment="1">
      <alignment horizontal="center"/>
    </xf>
    <xf numFmtId="0" fontId="51" fillId="3" borderId="18" xfId="2" applyFont="1" applyFill="1" applyBorder="1" applyAlignment="1">
      <alignment horizontal="center" vertical="center"/>
    </xf>
    <xf numFmtId="44" fontId="4" fillId="0" borderId="1" xfId="77" applyFont="1" applyFill="1" applyBorder="1" applyAlignment="1" applyProtection="1">
      <alignment horizontal="center" vertical="center"/>
    </xf>
    <xf numFmtId="44" fontId="4" fillId="0" borderId="1" xfId="77" applyFont="1" applyBorder="1" applyAlignment="1">
      <alignment horizontal="center" vertical="center"/>
    </xf>
    <xf numFmtId="0" fontId="9" fillId="0" borderId="8" xfId="0" applyFont="1" applyBorder="1"/>
    <xf numFmtId="0" fontId="9" fillId="0" borderId="7" xfId="0" applyFont="1" applyBorder="1"/>
    <xf numFmtId="0" fontId="9" fillId="0" borderId="11" xfId="0" applyFont="1" applyBorder="1"/>
    <xf numFmtId="0" fontId="9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7" xfId="0" applyFont="1" applyBorder="1"/>
    <xf numFmtId="0" fontId="7" fillId="0" borderId="7" xfId="0" applyFont="1" applyBorder="1" applyAlignment="1">
      <alignment vertical="center"/>
    </xf>
    <xf numFmtId="44" fontId="46" fillId="3" borderId="75" xfId="77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7" fillId="0" borderId="0" xfId="0" applyFont="1"/>
    <xf numFmtId="2" fontId="9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/>
    </xf>
    <xf numFmtId="164" fontId="46" fillId="4" borderId="28" xfId="0" applyNumberFormat="1" applyFont="1" applyFill="1" applyBorder="1" applyAlignment="1">
      <alignment horizontal="right" vertical="center"/>
    </xf>
    <xf numFmtId="164" fontId="46" fillId="4" borderId="66" xfId="0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justify" vertical="center" wrapText="1"/>
    </xf>
    <xf numFmtId="0" fontId="47" fillId="0" borderId="1" xfId="0" quotePrefix="1" applyFont="1" applyBorder="1" applyAlignment="1">
      <alignment horizontal="justify" vertical="center" wrapText="1"/>
    </xf>
    <xf numFmtId="44" fontId="47" fillId="0" borderId="1" xfId="77" applyFont="1" applyFill="1" applyBorder="1" applyAlignment="1">
      <alignment vertical="center"/>
    </xf>
    <xf numFmtId="44" fontId="47" fillId="0" borderId="18" xfId="77" applyFont="1" applyFill="1" applyBorder="1" applyAlignment="1">
      <alignment vertical="center"/>
    </xf>
    <xf numFmtId="44" fontId="47" fillId="0" borderId="14" xfId="77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44" fontId="47" fillId="0" borderId="17" xfId="77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8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justify" wrapText="1"/>
    </xf>
    <xf numFmtId="44" fontId="6" fillId="0" borderId="1" xfId="77" applyFont="1" applyFill="1" applyBorder="1" applyAlignment="1">
      <alignment horizontal="center" vertical="center"/>
    </xf>
    <xf numFmtId="44" fontId="0" fillId="0" borderId="1" xfId="77" applyFont="1" applyFill="1" applyBorder="1" applyAlignment="1">
      <alignment horizontal="center" vertical="center"/>
    </xf>
    <xf numFmtId="44" fontId="4" fillId="0" borderId="1" xfId="4" applyNumberFormat="1" applyFont="1" applyFill="1" applyBorder="1" applyAlignment="1" applyProtection="1">
      <alignment horizontal="center" vertical="center"/>
    </xf>
    <xf numFmtId="49" fontId="8" fillId="49" borderId="71" xfId="1" applyNumberFormat="1" applyFont="1" applyFill="1" applyBorder="1" applyAlignment="1">
      <alignment horizontal="right" vertical="center"/>
    </xf>
    <xf numFmtId="164" fontId="46" fillId="46" borderId="28" xfId="0" applyNumberFormat="1" applyFont="1" applyFill="1" applyBorder="1" applyAlignment="1">
      <alignment horizontal="right" vertical="center"/>
    </xf>
    <xf numFmtId="164" fontId="46" fillId="46" borderId="66" xfId="0" applyNumberFormat="1" applyFont="1" applyFill="1" applyBorder="1" applyAlignment="1">
      <alignment horizontal="right" vertical="center"/>
    </xf>
    <xf numFmtId="44" fontId="46" fillId="46" borderId="70" xfId="77" applyFont="1" applyFill="1" applyBorder="1" applyAlignment="1">
      <alignment vertical="center"/>
    </xf>
    <xf numFmtId="10" fontId="4" fillId="0" borderId="71" xfId="4" applyNumberFormat="1" applyFont="1" applyFill="1" applyBorder="1" applyAlignment="1" applyProtection="1">
      <alignment horizontal="center" vertical="center"/>
    </xf>
    <xf numFmtId="10" fontId="4" fillId="50" borderId="1" xfId="4" applyNumberFormat="1" applyFont="1" applyFill="1" applyBorder="1" applyAlignment="1" applyProtection="1">
      <alignment horizontal="center" vertical="center"/>
    </xf>
    <xf numFmtId="164" fontId="4" fillId="0" borderId="1" xfId="4" applyNumberFormat="1" applyFont="1" applyFill="1" applyBorder="1" applyAlignment="1" applyProtection="1">
      <alignment horizontal="center" vertical="center"/>
    </xf>
    <xf numFmtId="164" fontId="4" fillId="0" borderId="1" xfId="77" applyNumberFormat="1" applyFont="1" applyFill="1" applyBorder="1" applyAlignment="1" applyProtection="1">
      <alignment horizontal="center" vertical="center"/>
    </xf>
    <xf numFmtId="164" fontId="4" fillId="0" borderId="71" xfId="4" applyNumberFormat="1" applyFont="1" applyFill="1" applyBorder="1" applyAlignment="1" applyProtection="1">
      <alignment horizontal="center" vertical="center"/>
    </xf>
    <xf numFmtId="164" fontId="4" fillId="0" borderId="1" xfId="77" applyNumberFormat="1" applyFont="1" applyBorder="1" applyAlignment="1">
      <alignment horizontal="center" vertical="center"/>
    </xf>
    <xf numFmtId="49" fontId="8" fillId="0" borderId="64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49" borderId="64" xfId="1" applyNumberFormat="1" applyFont="1" applyFill="1" applyBorder="1" applyAlignment="1">
      <alignment horizontal="right" vertical="center"/>
    </xf>
    <xf numFmtId="49" fontId="8" fillId="49" borderId="1" xfId="1" applyNumberFormat="1" applyFont="1" applyFill="1" applyBorder="1" applyAlignment="1">
      <alignment horizontal="right" vertical="center"/>
    </xf>
    <xf numFmtId="0" fontId="8" fillId="3" borderId="64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/>
    </xf>
    <xf numFmtId="165" fontId="4" fillId="0" borderId="4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71" xfId="1" applyNumberFormat="1" applyFont="1" applyBorder="1" applyAlignment="1">
      <alignment horizontal="center"/>
    </xf>
    <xf numFmtId="165" fontId="4" fillId="0" borderId="30" xfId="1" applyNumberFormat="1" applyFont="1" applyBorder="1" applyAlignment="1">
      <alignment horizontal="center"/>
    </xf>
    <xf numFmtId="165" fontId="4" fillId="0" borderId="72" xfId="1" applyNumberFormat="1" applyFont="1" applyBorder="1" applyAlignment="1">
      <alignment horizontal="center"/>
    </xf>
    <xf numFmtId="44" fontId="8" fillId="0" borderId="1" xfId="77" applyFont="1" applyFill="1" applyBorder="1" applyAlignment="1">
      <alignment horizontal="center" vertical="center"/>
    </xf>
    <xf numFmtId="10" fontId="4" fillId="0" borderId="18" xfId="4" applyNumberFormat="1" applyFont="1" applyFill="1" applyBorder="1" applyAlignment="1" applyProtection="1">
      <alignment horizontal="center" vertical="center"/>
    </xf>
    <xf numFmtId="44" fontId="8" fillId="3" borderId="49" xfId="77" applyFont="1" applyFill="1" applyBorder="1" applyAlignment="1" applyProtection="1">
      <alignment horizontal="center" vertical="center"/>
    </xf>
    <xf numFmtId="44" fontId="8" fillId="3" borderId="8" xfId="77" applyFont="1" applyFill="1" applyBorder="1" applyAlignment="1" applyProtection="1">
      <alignment horizontal="center" vertical="center"/>
    </xf>
    <xf numFmtId="44" fontId="8" fillId="3" borderId="50" xfId="77" applyFont="1" applyFill="1" applyBorder="1" applyAlignment="1" applyProtection="1">
      <alignment horizontal="center" vertical="center"/>
    </xf>
    <xf numFmtId="44" fontId="8" fillId="3" borderId="70" xfId="77" applyFont="1" applyFill="1" applyBorder="1" applyAlignment="1" applyProtection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2" borderId="73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165" fontId="8" fillId="0" borderId="49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165" fontId="8" fillId="0" borderId="8" xfId="1" applyNumberFormat="1" applyFont="1" applyBorder="1" applyAlignment="1">
      <alignment horizontal="center"/>
    </xf>
    <xf numFmtId="0" fontId="43" fillId="0" borderId="2" xfId="2" applyFont="1" applyBorder="1" applyAlignment="1">
      <alignment horizontal="center" vertical="center"/>
    </xf>
    <xf numFmtId="0" fontId="43" fillId="0" borderId="9" xfId="2" applyFont="1" applyBorder="1" applyAlignment="1">
      <alignment horizontal="center" vertical="center"/>
    </xf>
    <xf numFmtId="0" fontId="43" fillId="0" borderId="3" xfId="2" applyFont="1" applyBorder="1" applyAlignment="1">
      <alignment horizontal="center" vertical="center"/>
    </xf>
    <xf numFmtId="0" fontId="4" fillId="0" borderId="64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10" fontId="51" fillId="3" borderId="68" xfId="2" applyNumberFormat="1" applyFont="1" applyFill="1" applyBorder="1" applyAlignment="1">
      <alignment horizontal="center" vertical="center"/>
    </xf>
    <xf numFmtId="10" fontId="51" fillId="3" borderId="22" xfId="2" applyNumberFormat="1" applyFont="1" applyFill="1" applyBorder="1" applyAlignment="1">
      <alignment horizontal="center" vertical="center"/>
    </xf>
    <xf numFmtId="10" fontId="51" fillId="3" borderId="17" xfId="2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" fontId="8" fillId="2" borderId="1" xfId="3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8" xfId="1" applyFont="1" applyFill="1" applyBorder="1" applyAlignment="1">
      <alignment horizontal="center" vertical="center"/>
    </xf>
    <xf numFmtId="0" fontId="8" fillId="49" borderId="64" xfId="1" applyFont="1" applyFill="1" applyBorder="1" applyAlignment="1">
      <alignment horizontal="center" vertical="center"/>
    </xf>
    <xf numFmtId="0" fontId="8" fillId="49" borderId="1" xfId="1" applyFont="1" applyFill="1" applyBorder="1" applyAlignment="1">
      <alignment horizontal="center" vertical="center"/>
    </xf>
    <xf numFmtId="0" fontId="8" fillId="3" borderId="64" xfId="1" applyFont="1" applyFill="1" applyBorder="1" applyAlignment="1">
      <alignment horizontal="center" vertical="center"/>
    </xf>
    <xf numFmtId="49" fontId="8" fillId="0" borderId="76" xfId="1" applyNumberFormat="1" applyFont="1" applyBorder="1" applyAlignment="1">
      <alignment horizontal="center" vertical="center"/>
    </xf>
    <xf numFmtId="49" fontId="8" fillId="0" borderId="20" xfId="1" applyNumberFormat="1" applyFont="1" applyBorder="1" applyAlignment="1">
      <alignment horizontal="center" vertical="center"/>
    </xf>
    <xf numFmtId="49" fontId="8" fillId="0" borderId="16" xfId="1" applyNumberFormat="1" applyFont="1" applyBorder="1" applyAlignment="1">
      <alignment horizontal="center" vertical="center"/>
    </xf>
    <xf numFmtId="10" fontId="4" fillId="0" borderId="1" xfId="4" applyNumberFormat="1" applyFont="1" applyFill="1" applyBorder="1" applyAlignment="1" applyProtection="1">
      <alignment horizontal="center" vertical="center"/>
    </xf>
    <xf numFmtId="44" fontId="8" fillId="0" borderId="15" xfId="77" applyFont="1" applyFill="1" applyBorder="1" applyAlignment="1">
      <alignment horizontal="center" vertical="center"/>
    </xf>
    <xf numFmtId="44" fontId="8" fillId="0" borderId="21" xfId="77" applyFont="1" applyFill="1" applyBorder="1" applyAlignment="1">
      <alignment horizontal="center" vertical="center"/>
    </xf>
    <xf numFmtId="44" fontId="8" fillId="0" borderId="14" xfId="77" applyFont="1" applyFill="1" applyBorder="1" applyAlignment="1">
      <alignment horizontal="center" vertical="center"/>
    </xf>
    <xf numFmtId="10" fontId="4" fillId="0" borderId="68" xfId="4" applyNumberFormat="1" applyFont="1" applyFill="1" applyBorder="1" applyAlignment="1" applyProtection="1">
      <alignment horizontal="center" vertical="center"/>
    </xf>
    <xf numFmtId="10" fontId="4" fillId="0" borderId="22" xfId="4" applyNumberFormat="1" applyFont="1" applyFill="1" applyBorder="1" applyAlignment="1" applyProtection="1">
      <alignment horizontal="center" vertical="center"/>
    </xf>
    <xf numFmtId="10" fontId="4" fillId="0" borderId="17" xfId="4" applyNumberFormat="1" applyFont="1" applyFill="1" applyBorder="1" applyAlignment="1" applyProtection="1">
      <alignment horizontal="center" vertical="center"/>
    </xf>
    <xf numFmtId="0" fontId="46" fillId="3" borderId="28" xfId="0" applyFont="1" applyFill="1" applyBorder="1" applyAlignment="1">
      <alignment horizontal="center" vertical="center"/>
    </xf>
    <xf numFmtId="0" fontId="46" fillId="3" borderId="6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47" fillId="0" borderId="2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32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6" fillId="0" borderId="8" xfId="0" applyFont="1" applyBorder="1" applyAlignment="1">
      <alignment horizontal="center"/>
    </xf>
    <xf numFmtId="0" fontId="47" fillId="0" borderId="11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164" fontId="46" fillId="4" borderId="28" xfId="0" applyNumberFormat="1" applyFont="1" applyFill="1" applyBorder="1" applyAlignment="1">
      <alignment horizontal="right" vertical="center"/>
    </xf>
    <xf numFmtId="164" fontId="46" fillId="4" borderId="66" xfId="0" applyNumberFormat="1" applyFont="1" applyFill="1" applyBorder="1" applyAlignment="1">
      <alignment horizontal="right" vertical="center"/>
    </xf>
    <xf numFmtId="164" fontId="46" fillId="4" borderId="67" xfId="0" applyNumberFormat="1" applyFont="1" applyFill="1" applyBorder="1" applyAlignment="1">
      <alignment horizontal="right" vertical="center"/>
    </xf>
    <xf numFmtId="164" fontId="46" fillId="4" borderId="29" xfId="0" applyNumberFormat="1" applyFont="1" applyFill="1" applyBorder="1" applyAlignment="1">
      <alignment horizontal="right" vertical="center"/>
    </xf>
    <xf numFmtId="164" fontId="46" fillId="4" borderId="30" xfId="0" applyNumberFormat="1" applyFont="1" applyFill="1" applyBorder="1" applyAlignment="1">
      <alignment horizontal="right" vertical="center"/>
    </xf>
    <xf numFmtId="164" fontId="46" fillId="4" borderId="31" xfId="0" applyNumberFormat="1" applyFont="1" applyFill="1" applyBorder="1" applyAlignment="1">
      <alignment horizontal="right" vertical="center"/>
    </xf>
    <xf numFmtId="0" fontId="46" fillId="3" borderId="4" xfId="0" applyFont="1" applyFill="1" applyBorder="1" applyAlignment="1">
      <alignment horizontal="right" vertical="center"/>
    </xf>
    <xf numFmtId="0" fontId="46" fillId="3" borderId="5" xfId="0" applyFont="1" applyFill="1" applyBorder="1" applyAlignment="1">
      <alignment horizontal="right" vertical="center"/>
    </xf>
    <xf numFmtId="0" fontId="46" fillId="3" borderId="74" xfId="0" applyFont="1" applyFill="1" applyBorder="1" applyAlignment="1">
      <alignment horizontal="right" vertical="center"/>
    </xf>
    <xf numFmtId="0" fontId="47" fillId="2" borderId="65" xfId="0" applyFont="1" applyFill="1" applyBorder="1" applyAlignment="1">
      <alignment horizontal="center" vertical="center" wrapText="1"/>
    </xf>
    <xf numFmtId="0" fontId="47" fillId="2" borderId="67" xfId="0" applyFont="1" applyFill="1" applyBorder="1" applyAlignment="1">
      <alignment horizontal="center" vertical="center" wrapText="1"/>
    </xf>
    <xf numFmtId="0" fontId="46" fillId="4" borderId="64" xfId="0" applyFont="1" applyFill="1" applyBorder="1" applyAlignment="1">
      <alignment horizontal="right" vertical="center"/>
    </xf>
    <xf numFmtId="0" fontId="46" fillId="4" borderId="1" xfId="0" applyFont="1" applyFill="1" applyBorder="1" applyAlignment="1">
      <alignment horizontal="right" vertical="center"/>
    </xf>
    <xf numFmtId="0" fontId="46" fillId="3" borderId="66" xfId="0" applyFont="1" applyFill="1" applyBorder="1" applyAlignment="1">
      <alignment horizontal="left" vertical="center"/>
    </xf>
    <xf numFmtId="0" fontId="46" fillId="3" borderId="69" xfId="0" applyFont="1" applyFill="1" applyBorder="1" applyAlignment="1">
      <alignment horizontal="left" vertical="center"/>
    </xf>
    <xf numFmtId="0" fontId="3" fillId="2" borderId="26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6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4" fillId="2" borderId="9" xfId="1" applyFont="1" applyFill="1" applyBorder="1" applyAlignment="1">
      <alignment horizontal="center" vertical="center" wrapText="1"/>
    </xf>
    <xf numFmtId="0" fontId="44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8" fillId="2" borderId="65" xfId="1" applyFont="1" applyFill="1" applyBorder="1" applyAlignment="1">
      <alignment horizontal="justify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68" xfId="1" applyFont="1" applyFill="1" applyBorder="1" applyAlignment="1">
      <alignment horizontal="center" vertical="center" wrapText="1"/>
    </xf>
    <xf numFmtId="0" fontId="8" fillId="2" borderId="65" xfId="1" applyFont="1" applyFill="1" applyBorder="1" applyAlignment="1">
      <alignment horizontal="right" vertical="center" wrapText="1"/>
    </xf>
    <xf numFmtId="0" fontId="8" fillId="2" borderId="66" xfId="1" applyFont="1" applyFill="1" applyBorder="1" applyAlignment="1">
      <alignment horizontal="right" vertical="center" wrapText="1"/>
    </xf>
    <xf numFmtId="0" fontId="46" fillId="2" borderId="2" xfId="0" applyFont="1" applyFill="1" applyBorder="1" applyAlignment="1">
      <alignment horizontal="left" vertical="center"/>
    </xf>
    <xf numFmtId="0" fontId="46" fillId="2" borderId="9" xfId="0" applyFont="1" applyFill="1" applyBorder="1" applyAlignment="1">
      <alignment horizontal="left" vertical="center"/>
    </xf>
    <xf numFmtId="0" fontId="46" fillId="2" borderId="4" xfId="0" applyFont="1" applyFill="1" applyBorder="1" applyAlignment="1">
      <alignment horizontal="center" vertical="center"/>
    </xf>
    <xf numFmtId="0" fontId="46" fillId="2" borderId="5" xfId="0" applyFont="1" applyFill="1" applyBorder="1" applyAlignment="1">
      <alignment horizontal="center" vertical="center"/>
    </xf>
    <xf numFmtId="0" fontId="46" fillId="2" borderId="6" xfId="0" applyFont="1" applyFill="1" applyBorder="1" applyAlignment="1">
      <alignment horizontal="center" vertical="center"/>
    </xf>
    <xf numFmtId="169" fontId="39" fillId="43" borderId="43" xfId="57" applyNumberFormat="1" applyFont="1" applyFill="1" applyBorder="1" applyAlignment="1">
      <alignment horizontal="right" vertical="center" wrapText="1"/>
    </xf>
    <xf numFmtId="169" fontId="39" fillId="43" borderId="57" xfId="57" applyNumberFormat="1" applyFont="1" applyFill="1" applyBorder="1" applyAlignment="1">
      <alignment horizontal="right" vertical="center" wrapText="1"/>
    </xf>
    <xf numFmtId="169" fontId="39" fillId="42" borderId="56" xfId="57" applyNumberFormat="1" applyFont="1" applyFill="1" applyBorder="1" applyAlignment="1">
      <alignment vertical="center" wrapText="1"/>
    </xf>
    <xf numFmtId="169" fontId="39" fillId="42" borderId="43" xfId="57" applyNumberFormat="1" applyFont="1" applyFill="1" applyBorder="1" applyAlignment="1">
      <alignment vertical="center" wrapText="1"/>
    </xf>
    <xf numFmtId="169" fontId="39" fillId="42" borderId="57" xfId="57" applyNumberFormat="1" applyFont="1" applyFill="1" applyBorder="1" applyAlignment="1">
      <alignment vertical="center" wrapText="1"/>
    </xf>
    <xf numFmtId="169" fontId="39" fillId="43" borderId="56" xfId="57" applyNumberFormat="1" applyFont="1" applyFill="1" applyBorder="1" applyAlignment="1">
      <alignment vertical="center" wrapText="1"/>
    </xf>
    <xf numFmtId="169" fontId="39" fillId="43" borderId="43" xfId="57" applyNumberFormat="1" applyFont="1" applyFill="1" applyBorder="1" applyAlignment="1">
      <alignment horizontal="center" vertical="center" wrapText="1"/>
    </xf>
    <xf numFmtId="0" fontId="25" fillId="41" borderId="61" xfId="47" applyFill="1" applyBorder="1"/>
    <xf numFmtId="0" fontId="25" fillId="41" borderId="45" xfId="47" applyFill="1" applyBorder="1"/>
    <xf numFmtId="0" fontId="25" fillId="41" borderId="60" xfId="47" applyFill="1" applyBorder="1"/>
    <xf numFmtId="0" fontId="25" fillId="43" borderId="43" xfId="47" applyFill="1" applyBorder="1"/>
    <xf numFmtId="169" fontId="38" fillId="40" borderId="53" xfId="57" applyNumberFormat="1" applyFont="1" applyFill="1" applyBorder="1" applyAlignment="1">
      <alignment horizontal="center" vertical="center" wrapText="1"/>
    </xf>
    <xf numFmtId="169" fontId="38" fillId="40" borderId="54" xfId="57" applyNumberFormat="1" applyFont="1" applyFill="1" applyBorder="1" applyAlignment="1">
      <alignment horizontal="center" vertical="center" wrapText="1"/>
    </xf>
    <xf numFmtId="169" fontId="38" fillId="40" borderId="55" xfId="57" applyNumberFormat="1" applyFont="1" applyFill="1" applyBorder="1" applyAlignment="1">
      <alignment horizontal="center" vertical="center" wrapText="1"/>
    </xf>
    <xf numFmtId="49" fontId="40" fillId="42" borderId="43" xfId="57" applyNumberFormat="1" applyFont="1" applyFill="1" applyBorder="1" applyAlignment="1">
      <alignment horizontal="left" wrapText="1"/>
    </xf>
    <xf numFmtId="49" fontId="40" fillId="42" borderId="57" xfId="57" applyNumberFormat="1" applyFont="1" applyFill="1" applyBorder="1" applyAlignment="1">
      <alignment horizontal="left" wrapText="1"/>
    </xf>
    <xf numFmtId="169" fontId="41" fillId="42" borderId="43" xfId="57" applyNumberFormat="1" applyFont="1" applyFill="1" applyBorder="1" applyAlignment="1">
      <alignment horizontal="left"/>
    </xf>
    <xf numFmtId="169" fontId="41" fillId="42" borderId="57" xfId="57" applyNumberFormat="1" applyFont="1" applyFill="1" applyBorder="1" applyAlignment="1">
      <alignment horizontal="left"/>
    </xf>
    <xf numFmtId="169" fontId="39" fillId="42" borderId="56" xfId="57" applyNumberFormat="1" applyFont="1" applyFill="1" applyBorder="1" applyAlignment="1">
      <alignment horizontal="left" vertical="center"/>
    </xf>
    <xf numFmtId="169" fontId="40" fillId="42" borderId="43" xfId="57" applyNumberFormat="1" applyFont="1" applyFill="1" applyBorder="1" applyAlignment="1">
      <alignment vertical="center" wrapText="1"/>
    </xf>
    <xf numFmtId="169" fontId="40" fillId="42" borderId="57" xfId="57" applyNumberFormat="1" applyFont="1" applyFill="1" applyBorder="1" applyAlignment="1">
      <alignment vertical="center" wrapText="1"/>
    </xf>
    <xf numFmtId="0" fontId="25" fillId="0" borderId="50" xfId="47" applyBorder="1"/>
    <xf numFmtId="0" fontId="25" fillId="0" borderId="51" xfId="47" applyBorder="1"/>
    <xf numFmtId="0" fontId="25" fillId="0" borderId="52" xfId="47" applyBorder="1"/>
    <xf numFmtId="169" fontId="39" fillId="44" borderId="44" xfId="57" applyNumberFormat="1" applyFont="1" applyFill="1" applyBorder="1" applyAlignment="1">
      <alignment horizontal="left" vertical="top" wrapText="1"/>
    </xf>
    <xf numFmtId="169" fontId="37" fillId="0" borderId="48" xfId="57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3" fillId="3" borderId="7" xfId="0" applyFont="1" applyFill="1" applyBorder="1" applyAlignment="1">
      <alignment horizontal="center" vertical="center"/>
    </xf>
    <xf numFmtId="0" fontId="53" fillId="3" borderId="0" xfId="0" applyFont="1" applyFill="1" applyAlignment="1">
      <alignment horizontal="center" vertical="center"/>
    </xf>
    <xf numFmtId="0" fontId="53" fillId="3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2" fillId="0" borderId="7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8" xfId="0" applyFont="1" applyBorder="1" applyAlignment="1">
      <alignment horizontal="center" vertical="center"/>
    </xf>
  </cellXfs>
  <cellStyles count="78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f1" xfId="48" xr:uid="{00000000-0005-0000-0000-000016000000}"/>
    <cellStyle name="cf2" xfId="49" xr:uid="{00000000-0005-0000-0000-000017000000}"/>
    <cellStyle name="cf3" xfId="50" xr:uid="{00000000-0005-0000-0000-000018000000}"/>
    <cellStyle name="cf4" xfId="51" xr:uid="{00000000-0005-0000-0000-000019000000}"/>
    <cellStyle name="cf5" xfId="52" xr:uid="{00000000-0005-0000-0000-00001A000000}"/>
    <cellStyle name="cf6" xfId="53" xr:uid="{00000000-0005-0000-0000-00001B000000}"/>
    <cellStyle name="ConditionalStyle_1" xfId="54" xr:uid="{00000000-0005-0000-0000-00001C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Excel Built-in Comma" xfId="55" xr:uid="{00000000-0005-0000-0000-000024000000}"/>
    <cellStyle name="Excel Built-in Currency" xfId="56" xr:uid="{00000000-0005-0000-0000-000025000000}"/>
    <cellStyle name="Excel Built-in Explanatory Text" xfId="57" xr:uid="{00000000-0005-0000-0000-000026000000}"/>
    <cellStyle name="Excel Built-in Hyperlink" xfId="58" xr:uid="{00000000-0005-0000-0000-000027000000}"/>
    <cellStyle name="Excel Built-in Percent" xfId="59" xr:uid="{00000000-0005-0000-0000-000028000000}"/>
    <cellStyle name="Excel_BuiltIn_Comma" xfId="60" xr:uid="{00000000-0005-0000-0000-000029000000}"/>
    <cellStyle name="Heading" xfId="61" xr:uid="{00000000-0005-0000-0000-00002A000000}"/>
    <cellStyle name="Heading1" xfId="62" xr:uid="{00000000-0005-0000-0000-00002B000000}"/>
    <cellStyle name="Moeda" xfId="77" builtinId="4"/>
    <cellStyle name="Moeda 2" xfId="3" xr:uid="{00000000-0005-0000-0000-00002D000000}"/>
    <cellStyle name="Moeda 3" xfId="74" xr:uid="{00000000-0005-0000-0000-00002E000000}"/>
    <cellStyle name="Neutro" xfId="14" builtinId="28" customBuiltin="1"/>
    <cellStyle name="Normal" xfId="0" builtinId="0"/>
    <cellStyle name="Normal 2" xfId="1" xr:uid="{00000000-0005-0000-0000-000031000000}"/>
    <cellStyle name="Normal 2 2" xfId="72" xr:uid="{00000000-0005-0000-0000-000032000000}"/>
    <cellStyle name="Normal 3" xfId="2" xr:uid="{00000000-0005-0000-0000-000033000000}"/>
    <cellStyle name="Normal 3 2" xfId="71" xr:uid="{00000000-0005-0000-0000-000034000000}"/>
    <cellStyle name="Normal 3 3" xfId="63" xr:uid="{00000000-0005-0000-0000-000035000000}"/>
    <cellStyle name="Normal 4" xfId="73" xr:uid="{00000000-0005-0000-0000-000036000000}"/>
    <cellStyle name="Normal 4 2" xfId="64" xr:uid="{00000000-0005-0000-0000-000037000000}"/>
    <cellStyle name="Normal 5" xfId="75" xr:uid="{00000000-0005-0000-0000-000038000000}"/>
    <cellStyle name="Normal 6" xfId="47" xr:uid="{00000000-0005-0000-0000-000039000000}"/>
    <cellStyle name="Nota 2" xfId="76" xr:uid="{00000000-0005-0000-0000-00003A000000}"/>
    <cellStyle name="Porcentagem" xfId="6" builtinId="5"/>
    <cellStyle name="Porcentagem 2" xfId="4" xr:uid="{00000000-0005-0000-0000-00003C000000}"/>
    <cellStyle name="Result" xfId="65" xr:uid="{00000000-0005-0000-0000-00003D000000}"/>
    <cellStyle name="Result2" xfId="66" xr:uid="{00000000-0005-0000-0000-00003E000000}"/>
    <cellStyle name="Ruim" xfId="13" builtinId="27" customBuiltin="1"/>
    <cellStyle name="Saída" xfId="16" builtinId="21" customBuiltin="1"/>
    <cellStyle name="Sem título1" xfId="67" xr:uid="{00000000-0005-0000-0000-000040000000}"/>
    <cellStyle name="Sem título2" xfId="68" xr:uid="{00000000-0005-0000-0000-000041000000}"/>
    <cellStyle name="Sem título3" xfId="69" xr:uid="{00000000-0005-0000-0000-000042000000}"/>
    <cellStyle name="Sem título4" xfId="70" xr:uid="{00000000-0005-0000-0000-000043000000}"/>
    <cellStyle name="Separador de milhares 2" xfId="5" xr:uid="{00000000-0005-0000-0000-000044000000}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96054</xdr:rowOff>
    </xdr:from>
    <xdr:to>
      <xdr:col>2</xdr:col>
      <xdr:colOff>550333</xdr:colOff>
      <xdr:row>5</xdr:row>
      <xdr:rowOff>180272</xdr:rowOff>
    </xdr:to>
    <xdr:pic>
      <xdr:nvPicPr>
        <xdr:cNvPr id="2" name="Picture 1" descr="MARAPE   BRASAO oficialb1">
          <a:extLst>
            <a:ext uri="{FF2B5EF4-FFF2-40B4-BE49-F238E27FC236}">
              <a16:creationId xmlns:a16="http://schemas.microsoft.com/office/drawing/2014/main" id="{47B6E42C-ED3F-45B6-A109-F1D0F7E69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47650" y="96054"/>
          <a:ext cx="1657350" cy="1682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1</xdr:row>
      <xdr:rowOff>143791</xdr:rowOff>
    </xdr:from>
    <xdr:to>
      <xdr:col>1</xdr:col>
      <xdr:colOff>2855898</xdr:colOff>
      <xdr:row>4</xdr:row>
      <xdr:rowOff>209550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50B1C0-12BF-4CE3-BF55-C2F48DC6F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4" y="543841"/>
          <a:ext cx="3103549" cy="8277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ngenharia\PMAV%202026\PAVIMENTA&#199;&#195;O%20CORREGO%20DA%20FAMA\licitar\PO%20-%20PROJ.%2002.xlsx" TargetMode="External"/><Relationship Id="rId1" Type="http://schemas.openxmlformats.org/officeDocument/2006/relationships/externalLinkPath" Target="file:///D:\Documentos\inglid.dias\Downloads\PO%20-%20PROJ.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 - PROJ. 02"/>
      <sheetName val="CFF - PROJ. 02"/>
      <sheetName val="COMP. - ADM LOCAL"/>
      <sheetName val="MC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opLeftCell="A105" zoomScale="85" zoomScaleNormal="85" workbookViewId="0">
      <selection activeCell="H44" sqref="H44"/>
    </sheetView>
  </sheetViews>
  <sheetFormatPr defaultRowHeight="15"/>
  <cols>
    <col min="1" max="1" width="8.140625" style="5" customWidth="1"/>
    <col min="2" max="2" width="12.140625" style="6" customWidth="1"/>
    <col min="3" max="3" width="14" style="6" customWidth="1"/>
    <col min="4" max="4" width="89.140625" style="5" customWidth="1"/>
    <col min="5" max="5" width="8.28515625" style="5" customWidth="1"/>
    <col min="6" max="6" width="12.7109375" style="5" customWidth="1"/>
    <col min="7" max="7" width="18" style="5" customWidth="1"/>
    <col min="8" max="8" width="18.85546875" style="7" customWidth="1"/>
    <col min="9" max="9" width="5.140625" style="5" customWidth="1"/>
    <col min="10" max="10" width="15.7109375" style="5" customWidth="1"/>
    <col min="11" max="16384" width="9.140625" style="5"/>
  </cols>
  <sheetData>
    <row r="1" spans="1:10" s="3" customFormat="1" ht="44.25" customHeight="1">
      <c r="A1" s="371"/>
      <c r="B1" s="372"/>
      <c r="C1" s="372"/>
      <c r="D1" s="375" t="s">
        <v>186</v>
      </c>
      <c r="E1" s="375"/>
      <c r="F1" s="375"/>
      <c r="G1" s="375"/>
      <c r="H1" s="376"/>
      <c r="J1" s="5"/>
    </row>
    <row r="2" spans="1:10" s="3" customFormat="1" ht="24.75" customHeight="1">
      <c r="A2" s="373"/>
      <c r="B2" s="374"/>
      <c r="C2" s="374"/>
      <c r="D2" s="84" t="s">
        <v>6</v>
      </c>
      <c r="E2" s="377" t="s">
        <v>167</v>
      </c>
      <c r="F2" s="377"/>
      <c r="G2" s="377"/>
      <c r="H2" s="378"/>
      <c r="J2" s="12" t="s">
        <v>66</v>
      </c>
    </row>
    <row r="3" spans="1:10" s="3" customFormat="1" ht="15" customHeight="1">
      <c r="A3" s="373"/>
      <c r="B3" s="374"/>
      <c r="C3" s="374"/>
      <c r="D3" s="379" t="s">
        <v>204</v>
      </c>
      <c r="E3" s="377"/>
      <c r="F3" s="377"/>
      <c r="G3" s="377"/>
      <c r="H3" s="378"/>
      <c r="J3" s="13"/>
    </row>
    <row r="4" spans="1:10" s="3" customFormat="1" ht="20.25" customHeight="1">
      <c r="A4" s="373"/>
      <c r="B4" s="374"/>
      <c r="C4" s="374"/>
      <c r="D4" s="379"/>
      <c r="E4" s="377"/>
      <c r="F4" s="377"/>
      <c r="G4" s="377"/>
      <c r="H4" s="378"/>
      <c r="J4" s="14"/>
    </row>
    <row r="5" spans="1:10" s="3" customFormat="1" ht="21.75" customHeight="1">
      <c r="A5" s="373"/>
      <c r="B5" s="374"/>
      <c r="C5" s="374"/>
      <c r="D5" s="379" t="s">
        <v>207</v>
      </c>
      <c r="E5" s="381" t="s">
        <v>67</v>
      </c>
      <c r="F5" s="381"/>
      <c r="G5" s="381"/>
      <c r="H5" s="382"/>
      <c r="J5" s="5"/>
    </row>
    <row r="6" spans="1:10" s="3" customFormat="1" ht="21" customHeight="1" thickBot="1">
      <c r="A6" s="373"/>
      <c r="B6" s="374"/>
      <c r="C6" s="374"/>
      <c r="D6" s="380"/>
      <c r="E6" s="383" t="s">
        <v>19</v>
      </c>
      <c r="F6" s="384"/>
      <c r="G6" s="384"/>
      <c r="H6" s="85">
        <v>0.23319999999999999</v>
      </c>
      <c r="J6" s="5"/>
    </row>
    <row r="7" spans="1:10" s="3" customFormat="1" ht="24.75" customHeight="1" thickBot="1">
      <c r="A7" s="197" t="s">
        <v>0</v>
      </c>
      <c r="B7" s="198" t="s">
        <v>20</v>
      </c>
      <c r="C7" s="198" t="s">
        <v>21</v>
      </c>
      <c r="D7" s="198" t="s">
        <v>7</v>
      </c>
      <c r="E7" s="198" t="s">
        <v>8</v>
      </c>
      <c r="F7" s="199" t="s">
        <v>1</v>
      </c>
      <c r="G7" s="200" t="s">
        <v>9</v>
      </c>
      <c r="H7" s="201" t="s">
        <v>10</v>
      </c>
      <c r="J7" s="15" t="s">
        <v>22</v>
      </c>
    </row>
    <row r="8" spans="1:10" s="3" customFormat="1" ht="23.1" customHeight="1">
      <c r="A8" s="87">
        <v>1</v>
      </c>
      <c r="B8" s="88"/>
      <c r="C8" s="88"/>
      <c r="D8" s="89" t="s">
        <v>134</v>
      </c>
      <c r="E8" s="90"/>
      <c r="F8" s="90"/>
      <c r="G8" s="90"/>
      <c r="H8" s="91"/>
      <c r="J8" s="4"/>
    </row>
    <row r="9" spans="1:10" s="3" customFormat="1" ht="20.100000000000001" customHeight="1">
      <c r="A9" s="92" t="s">
        <v>2</v>
      </c>
      <c r="B9" s="365" t="s">
        <v>170</v>
      </c>
      <c r="C9" s="366"/>
      <c r="D9" s="93" t="s">
        <v>158</v>
      </c>
      <c r="E9" s="94" t="s">
        <v>8</v>
      </c>
      <c r="F9" s="186">
        <v>1</v>
      </c>
      <c r="G9" s="195">
        <f>J9+(J9*H6)</f>
        <v>9400.6836000000003</v>
      </c>
      <c r="H9" s="193">
        <f>G9*F9</f>
        <v>9400.6836000000003</v>
      </c>
      <c r="J9" s="209">
        <f>'COMP. - ADM LOCAL'!C46</f>
        <v>7623</v>
      </c>
    </row>
    <row r="10" spans="1:10" s="80" customFormat="1" ht="23.1" customHeight="1">
      <c r="A10" s="367" t="s">
        <v>35</v>
      </c>
      <c r="B10" s="368"/>
      <c r="C10" s="368"/>
      <c r="D10" s="368"/>
      <c r="E10" s="368"/>
      <c r="F10" s="368"/>
      <c r="G10" s="368"/>
      <c r="H10" s="204">
        <f>SUM(H9)</f>
        <v>9400.6836000000003</v>
      </c>
      <c r="J10" s="210"/>
    </row>
    <row r="11" spans="1:10" s="3" customFormat="1" ht="23.1" customHeight="1">
      <c r="A11" s="87">
        <v>2</v>
      </c>
      <c r="B11" s="88"/>
      <c r="C11" s="88"/>
      <c r="D11" s="369" t="s">
        <v>27</v>
      </c>
      <c r="E11" s="369"/>
      <c r="F11" s="369"/>
      <c r="G11" s="369"/>
      <c r="H11" s="370"/>
      <c r="J11" s="211"/>
    </row>
    <row r="12" spans="1:10" s="3" customFormat="1" ht="20.100000000000001" customHeight="1">
      <c r="A12" s="97" t="s">
        <v>57</v>
      </c>
      <c r="B12" s="98">
        <v>41500</v>
      </c>
      <c r="C12" s="98" t="s">
        <v>26</v>
      </c>
      <c r="D12" s="184" t="s">
        <v>171</v>
      </c>
      <c r="E12" s="94" t="s">
        <v>25</v>
      </c>
      <c r="F12" s="186">
        <f>MC!P5</f>
        <v>8</v>
      </c>
      <c r="G12" s="195">
        <f>ROUND((J12*(1+$H$6)),2)</f>
        <v>301.18</v>
      </c>
      <c r="H12" s="193">
        <f>G12*F12</f>
        <v>2409.44</v>
      </c>
      <c r="J12" s="209">
        <v>244.23</v>
      </c>
    </row>
    <row r="13" spans="1:10" s="3" customFormat="1" ht="20.100000000000001" customHeight="1">
      <c r="A13" s="99" t="s">
        <v>58</v>
      </c>
      <c r="B13" s="100">
        <v>99060</v>
      </c>
      <c r="C13" s="101" t="s">
        <v>68</v>
      </c>
      <c r="D13" s="185" t="s">
        <v>166</v>
      </c>
      <c r="E13" s="94" t="s">
        <v>24</v>
      </c>
      <c r="F13" s="186">
        <f>MC!P6</f>
        <v>4</v>
      </c>
      <c r="G13" s="195">
        <f t="shared" ref="G13:G14" si="0">ROUND((J13*(1+$H$6)),2)</f>
        <v>254.72</v>
      </c>
      <c r="H13" s="193">
        <f>G13*F13</f>
        <v>1018.88</v>
      </c>
      <c r="J13" s="209">
        <v>206.55</v>
      </c>
    </row>
    <row r="14" spans="1:10" s="3" customFormat="1" ht="33" customHeight="1">
      <c r="A14" s="99" t="s">
        <v>59</v>
      </c>
      <c r="B14" s="100">
        <v>42511</v>
      </c>
      <c r="C14" s="101" t="s">
        <v>26</v>
      </c>
      <c r="D14" s="182" t="s">
        <v>172</v>
      </c>
      <c r="E14" s="94" t="s">
        <v>140</v>
      </c>
      <c r="F14" s="186">
        <f>MC!P7</f>
        <v>3</v>
      </c>
      <c r="G14" s="195">
        <f t="shared" si="0"/>
        <v>1390.83</v>
      </c>
      <c r="H14" s="193">
        <f>G14*F14</f>
        <v>4172.49</v>
      </c>
      <c r="J14" s="209">
        <v>1127.82</v>
      </c>
    </row>
    <row r="15" spans="1:10" s="3" customFormat="1" ht="23.1" customHeight="1">
      <c r="A15" s="367" t="s">
        <v>35</v>
      </c>
      <c r="B15" s="368"/>
      <c r="C15" s="368"/>
      <c r="D15" s="368"/>
      <c r="E15" s="368"/>
      <c r="F15" s="368"/>
      <c r="G15" s="368"/>
      <c r="H15" s="204">
        <f>SUM(H12:H14)</f>
        <v>7600.8099999999995</v>
      </c>
      <c r="J15" s="212"/>
    </row>
    <row r="16" spans="1:10" s="10" customFormat="1" ht="23.1" customHeight="1">
      <c r="A16" s="87">
        <v>3</v>
      </c>
      <c r="B16" s="88"/>
      <c r="C16" s="88"/>
      <c r="D16" s="89" t="s">
        <v>3</v>
      </c>
      <c r="E16" s="90"/>
      <c r="F16" s="103"/>
      <c r="G16" s="104"/>
      <c r="H16" s="121"/>
      <c r="I16" s="5"/>
      <c r="J16" s="211"/>
    </row>
    <row r="17" spans="1:10" s="10" customFormat="1" ht="33" customHeight="1">
      <c r="A17" s="92" t="s">
        <v>60</v>
      </c>
      <c r="B17" s="100">
        <v>100576</v>
      </c>
      <c r="C17" s="101" t="s">
        <v>68</v>
      </c>
      <c r="D17" s="182" t="s">
        <v>173</v>
      </c>
      <c r="E17" s="94" t="s">
        <v>25</v>
      </c>
      <c r="F17" s="187">
        <f>MC!P8</f>
        <v>1300</v>
      </c>
      <c r="G17" s="189">
        <f>ROUND((J17*(1+$H$6)),2)</f>
        <v>2.68</v>
      </c>
      <c r="H17" s="193">
        <f>SUM(G17*F17)</f>
        <v>3484</v>
      </c>
      <c r="I17" s="5"/>
      <c r="J17" s="209">
        <v>2.17</v>
      </c>
    </row>
    <row r="18" spans="1:10" ht="47.45" customHeight="1">
      <c r="A18" s="97" t="s">
        <v>61</v>
      </c>
      <c r="B18" s="98">
        <v>94273</v>
      </c>
      <c r="C18" s="106" t="s">
        <v>68</v>
      </c>
      <c r="D18" s="179" t="s">
        <v>174</v>
      </c>
      <c r="E18" s="108" t="s">
        <v>4</v>
      </c>
      <c r="F18" s="188">
        <f>MC!P9</f>
        <v>520</v>
      </c>
      <c r="G18" s="189">
        <f>ROUND((J18*(1+$H$6)),2)</f>
        <v>69.319999999999993</v>
      </c>
      <c r="H18" s="190">
        <f>ROUND((G18*F18),2)</f>
        <v>36046.400000000001</v>
      </c>
      <c r="J18" s="209">
        <v>56.21</v>
      </c>
    </row>
    <row r="19" spans="1:10" s="3" customFormat="1" ht="33" customHeight="1">
      <c r="A19" s="97" t="s">
        <v>62</v>
      </c>
      <c r="B19" s="112">
        <v>40898</v>
      </c>
      <c r="C19" s="100" t="s">
        <v>26</v>
      </c>
      <c r="D19" s="183" t="s">
        <v>175</v>
      </c>
      <c r="E19" s="94" t="s">
        <v>25</v>
      </c>
      <c r="F19" s="186">
        <f>MC!P10</f>
        <v>1300</v>
      </c>
      <c r="G19" s="189">
        <f>ROUND((J19*(1+$H$6)),2)</f>
        <v>157.57</v>
      </c>
      <c r="H19" s="193">
        <f>ROUND((G19*F19),2)</f>
        <v>204841</v>
      </c>
      <c r="J19" s="209">
        <v>127.77</v>
      </c>
    </row>
    <row r="20" spans="1:10" ht="33" customHeight="1">
      <c r="A20" s="97" t="s">
        <v>131</v>
      </c>
      <c r="B20" s="100">
        <v>94288</v>
      </c>
      <c r="C20" s="101" t="s">
        <v>68</v>
      </c>
      <c r="D20" s="182" t="s">
        <v>169</v>
      </c>
      <c r="E20" s="94" t="s">
        <v>4</v>
      </c>
      <c r="F20" s="186">
        <f>MC!P11</f>
        <v>400</v>
      </c>
      <c r="G20" s="189">
        <f>ROUND((J20*(1+$H$6))*(1+$J$4),2)</f>
        <v>54.32</v>
      </c>
      <c r="H20" s="193">
        <f>ROUND((G20*F20),2)</f>
        <v>21728</v>
      </c>
      <c r="J20" s="209">
        <v>44.05</v>
      </c>
    </row>
    <row r="21" spans="1:10" s="80" customFormat="1" ht="23.1" customHeight="1">
      <c r="A21" s="356" t="s">
        <v>35</v>
      </c>
      <c r="B21" s="357"/>
      <c r="C21" s="357"/>
      <c r="D21" s="357"/>
      <c r="E21" s="357"/>
      <c r="F21" s="357"/>
      <c r="G21" s="358"/>
      <c r="H21" s="204">
        <f>SUM(H17:H20)</f>
        <v>266099.40000000002</v>
      </c>
      <c r="J21" s="213"/>
    </row>
    <row r="22" spans="1:10" ht="23.1" customHeight="1">
      <c r="A22" s="115">
        <v>4</v>
      </c>
      <c r="B22" s="116"/>
      <c r="C22" s="116"/>
      <c r="D22" s="117" t="s">
        <v>29</v>
      </c>
      <c r="E22" s="118"/>
      <c r="F22" s="118"/>
      <c r="G22" s="118"/>
      <c r="H22" s="119"/>
      <c r="J22" s="211"/>
    </row>
    <row r="23" spans="1:10" ht="47.45" customHeight="1">
      <c r="A23" s="99" t="s">
        <v>63</v>
      </c>
      <c r="B23" s="100">
        <v>94273</v>
      </c>
      <c r="C23" s="101" t="s">
        <v>68</v>
      </c>
      <c r="D23" s="182" t="s">
        <v>168</v>
      </c>
      <c r="E23" s="94" t="s">
        <v>4</v>
      </c>
      <c r="F23" s="186">
        <f>MC!P12</f>
        <v>50</v>
      </c>
      <c r="G23" s="194">
        <f>ROUND((J23*(1+$H$6)),2)</f>
        <v>69.319999999999993</v>
      </c>
      <c r="H23" s="193">
        <f>ROUND((G23*F23),2)</f>
        <v>3466</v>
      </c>
      <c r="J23" s="209">
        <v>56.21</v>
      </c>
    </row>
    <row r="24" spans="1:10" s="80" customFormat="1" ht="23.1" customHeight="1">
      <c r="A24" s="356" t="s">
        <v>35</v>
      </c>
      <c r="B24" s="357"/>
      <c r="C24" s="357"/>
      <c r="D24" s="357"/>
      <c r="E24" s="357"/>
      <c r="F24" s="357"/>
      <c r="G24" s="358"/>
      <c r="H24" s="204">
        <f>SUM(H23:H23)</f>
        <v>3466</v>
      </c>
      <c r="J24" s="213"/>
    </row>
    <row r="25" spans="1:10" ht="23.1" customHeight="1">
      <c r="A25" s="87">
        <v>5</v>
      </c>
      <c r="B25" s="88"/>
      <c r="C25" s="88"/>
      <c r="D25" s="89" t="s">
        <v>32</v>
      </c>
      <c r="E25" s="90"/>
      <c r="F25" s="103"/>
      <c r="G25" s="104"/>
      <c r="H25" s="121"/>
      <c r="J25" s="214"/>
    </row>
    <row r="26" spans="1:10" ht="20.100000000000001" customHeight="1">
      <c r="A26" s="97" t="s">
        <v>64</v>
      </c>
      <c r="B26" s="98">
        <v>40936</v>
      </c>
      <c r="C26" s="106" t="s">
        <v>26</v>
      </c>
      <c r="D26" s="179" t="s">
        <v>176</v>
      </c>
      <c r="E26" s="108" t="s">
        <v>25</v>
      </c>
      <c r="F26" s="188">
        <v>2.17</v>
      </c>
      <c r="G26" s="189">
        <f>ROUND((J26*(1+$H$6))*(1+$J$4),2)</f>
        <v>863.14</v>
      </c>
      <c r="H26" s="190">
        <f>ROUND((G26*F26),2)</f>
        <v>1873.01</v>
      </c>
      <c r="J26" s="209">
        <v>699.92</v>
      </c>
    </row>
    <row r="27" spans="1:10" ht="33" customHeight="1">
      <c r="A27" s="97" t="s">
        <v>65</v>
      </c>
      <c r="B27" s="98">
        <v>102508</v>
      </c>
      <c r="C27" s="106" t="s">
        <v>68</v>
      </c>
      <c r="D27" s="179" t="s">
        <v>177</v>
      </c>
      <c r="E27" s="108" t="s">
        <v>25</v>
      </c>
      <c r="F27" s="188">
        <v>15</v>
      </c>
      <c r="G27" s="189">
        <f>ROUND((J27*(1+$H$6))*(1+$J$4),2)</f>
        <v>60.17</v>
      </c>
      <c r="H27" s="190">
        <f t="shared" ref="H27" si="1">ROUND((G27*F27),2)</f>
        <v>902.55</v>
      </c>
      <c r="J27" s="209">
        <v>48.79</v>
      </c>
    </row>
    <row r="28" spans="1:10" ht="23.1" customHeight="1">
      <c r="A28" s="356" t="s">
        <v>35</v>
      </c>
      <c r="B28" s="357"/>
      <c r="C28" s="357"/>
      <c r="D28" s="357"/>
      <c r="E28" s="357"/>
      <c r="F28" s="357"/>
      <c r="G28" s="358"/>
      <c r="H28" s="205">
        <f>SUM(H26:H27)</f>
        <v>2775.56</v>
      </c>
      <c r="J28" s="215"/>
    </row>
    <row r="29" spans="1:10" ht="23.1" customHeight="1">
      <c r="A29" s="268"/>
      <c r="B29" s="269"/>
      <c r="C29" s="269"/>
      <c r="D29" s="269"/>
      <c r="E29" s="269"/>
      <c r="F29" s="269"/>
      <c r="G29" s="269"/>
      <c r="H29" s="270">
        <f>H24+H28</f>
        <v>6241.5599999999995</v>
      </c>
      <c r="J29" s="215"/>
    </row>
    <row r="30" spans="1:10" ht="23.1" customHeight="1">
      <c r="A30" s="87">
        <v>6</v>
      </c>
      <c r="B30" s="88"/>
      <c r="C30" s="88"/>
      <c r="D30" s="89" t="s">
        <v>5</v>
      </c>
      <c r="E30" s="120"/>
      <c r="F30" s="103"/>
      <c r="G30" s="104"/>
      <c r="H30" s="121"/>
      <c r="J30" s="211"/>
    </row>
    <row r="31" spans="1:10" ht="33" customHeight="1">
      <c r="A31" s="97" t="s">
        <v>36</v>
      </c>
      <c r="B31" s="106">
        <v>40419</v>
      </c>
      <c r="C31" s="106" t="s">
        <v>26</v>
      </c>
      <c r="D31" s="180" t="s">
        <v>178</v>
      </c>
      <c r="E31" s="122" t="s">
        <v>4</v>
      </c>
      <c r="F31" s="188">
        <f>MC!P15</f>
        <v>27.599999999999998</v>
      </c>
      <c r="G31" s="189">
        <f t="shared" ref="G31:G35" si="2">ROUND((J31*(1+$H$6))*(1+$J$4),2)</f>
        <v>207.35</v>
      </c>
      <c r="H31" s="191">
        <f t="shared" ref="H31:H36" si="3">ROUND((G31*F31),2)</f>
        <v>5722.86</v>
      </c>
      <c r="J31" s="208">
        <v>168.14</v>
      </c>
    </row>
    <row r="32" spans="1:10" ht="20.100000000000001" customHeight="1">
      <c r="A32" s="97" t="s">
        <v>37</v>
      </c>
      <c r="B32" s="101">
        <v>40515</v>
      </c>
      <c r="C32" s="101" t="s">
        <v>26</v>
      </c>
      <c r="D32" s="181" t="s">
        <v>179</v>
      </c>
      <c r="E32" s="124" t="s">
        <v>4</v>
      </c>
      <c r="F32" s="187">
        <f>MC!P16</f>
        <v>50</v>
      </c>
      <c r="G32" s="189">
        <f t="shared" si="2"/>
        <v>348.6</v>
      </c>
      <c r="H32" s="192">
        <f t="shared" si="3"/>
        <v>17430</v>
      </c>
      <c r="J32" s="207">
        <v>282.68</v>
      </c>
    </row>
    <row r="33" spans="1:10" ht="33" customHeight="1">
      <c r="A33" s="97" t="s">
        <v>162</v>
      </c>
      <c r="B33" s="101">
        <v>40432</v>
      </c>
      <c r="C33" s="101" t="s">
        <v>26</v>
      </c>
      <c r="D33" s="181" t="s">
        <v>180</v>
      </c>
      <c r="E33" s="124" t="s">
        <v>4</v>
      </c>
      <c r="F33" s="187">
        <f>MC!P17</f>
        <v>50</v>
      </c>
      <c r="G33" s="189">
        <f t="shared" si="2"/>
        <v>1039.53</v>
      </c>
      <c r="H33" s="192">
        <f t="shared" si="3"/>
        <v>51976.5</v>
      </c>
      <c r="J33" s="208">
        <v>842.95</v>
      </c>
    </row>
    <row r="34" spans="1:10" ht="33" customHeight="1">
      <c r="A34" s="97" t="s">
        <v>163</v>
      </c>
      <c r="B34" s="101">
        <v>43043</v>
      </c>
      <c r="C34" s="101" t="s">
        <v>26</v>
      </c>
      <c r="D34" s="181" t="s">
        <v>181</v>
      </c>
      <c r="E34" s="124" t="s">
        <v>24</v>
      </c>
      <c r="F34" s="187">
        <f>MC!P19</f>
        <v>1</v>
      </c>
      <c r="G34" s="189">
        <f t="shared" si="2"/>
        <v>3980.76</v>
      </c>
      <c r="H34" s="192">
        <f t="shared" ref="H34" si="4">ROUND((G34*F34),2)</f>
        <v>3980.76</v>
      </c>
      <c r="J34" s="208">
        <v>3227.99</v>
      </c>
    </row>
    <row r="35" spans="1:10" ht="33" customHeight="1">
      <c r="A35" s="97" t="s">
        <v>164</v>
      </c>
      <c r="B35" s="101">
        <v>41162</v>
      </c>
      <c r="C35" s="101" t="s">
        <v>26</v>
      </c>
      <c r="D35" s="181" t="s">
        <v>182</v>
      </c>
      <c r="E35" s="124" t="s">
        <v>24</v>
      </c>
      <c r="F35" s="187">
        <f>MC!P18</f>
        <v>2</v>
      </c>
      <c r="G35" s="189">
        <f t="shared" si="2"/>
        <v>3235.21</v>
      </c>
      <c r="H35" s="192">
        <f t="shared" si="3"/>
        <v>6470.42</v>
      </c>
      <c r="J35" s="208">
        <v>2623.43</v>
      </c>
    </row>
    <row r="36" spans="1:10" ht="33" customHeight="1">
      <c r="A36" s="97" t="s">
        <v>165</v>
      </c>
      <c r="B36" s="100">
        <v>101801</v>
      </c>
      <c r="C36" s="101" t="s">
        <v>68</v>
      </c>
      <c r="D36" s="182" t="s">
        <v>110</v>
      </c>
      <c r="E36" s="124" t="s">
        <v>24</v>
      </c>
      <c r="F36" s="187">
        <f>MC!P20</f>
        <v>4</v>
      </c>
      <c r="G36" s="189">
        <f>ROUND((J36*(1+$H$6))*(1+$J$4),2)</f>
        <v>1330.03</v>
      </c>
      <c r="H36" s="193">
        <f t="shared" si="3"/>
        <v>5320.12</v>
      </c>
      <c r="J36" s="208">
        <v>1078.52</v>
      </c>
    </row>
    <row r="37" spans="1:10" ht="23.1" customHeight="1">
      <c r="A37" s="356" t="s">
        <v>35</v>
      </c>
      <c r="B37" s="357"/>
      <c r="C37" s="357"/>
      <c r="D37" s="357"/>
      <c r="E37" s="357"/>
      <c r="F37" s="357"/>
      <c r="G37" s="358"/>
      <c r="H37" s="206">
        <f>SUM(H31:H36)</f>
        <v>90900.659999999989</v>
      </c>
      <c r="J37" s="211"/>
    </row>
    <row r="38" spans="1:10" ht="23.1" customHeight="1">
      <c r="A38" s="87">
        <v>7</v>
      </c>
      <c r="B38" s="88"/>
      <c r="C38" s="88"/>
      <c r="D38" s="89" t="s">
        <v>56</v>
      </c>
      <c r="E38" s="90"/>
      <c r="F38" s="103"/>
      <c r="G38" s="104"/>
      <c r="H38" s="121"/>
      <c r="J38" s="211"/>
    </row>
    <row r="39" spans="1:10" ht="20.100000000000001" customHeight="1">
      <c r="A39" s="126" t="s">
        <v>38</v>
      </c>
      <c r="B39" s="98">
        <v>93358</v>
      </c>
      <c r="C39" s="106" t="s">
        <v>68</v>
      </c>
      <c r="D39" s="179" t="s">
        <v>183</v>
      </c>
      <c r="E39" s="108" t="s">
        <v>30</v>
      </c>
      <c r="F39" s="188">
        <f>MC!P23</f>
        <v>57.599999999999994</v>
      </c>
      <c r="G39" s="189">
        <f>ROUND((J39*(1+$H$6)),2)</f>
        <v>115.66</v>
      </c>
      <c r="H39" s="190">
        <f>ROUND((G39*F39),2)</f>
        <v>6662.02</v>
      </c>
      <c r="J39" s="209">
        <v>93.79</v>
      </c>
    </row>
    <row r="40" spans="1:10" ht="33" customHeight="1">
      <c r="A40" s="126" t="s">
        <v>39</v>
      </c>
      <c r="B40" s="98">
        <v>102487</v>
      </c>
      <c r="C40" s="106" t="s">
        <v>68</v>
      </c>
      <c r="D40" s="179" t="s">
        <v>121</v>
      </c>
      <c r="E40" s="108" t="s">
        <v>30</v>
      </c>
      <c r="F40" s="188">
        <f>MC!P24</f>
        <v>176.4</v>
      </c>
      <c r="G40" s="189">
        <f t="shared" ref="G40:G42" si="5">ROUND((J40*(1+$H$6)),2)</f>
        <v>754.43</v>
      </c>
      <c r="H40" s="190">
        <f t="shared" ref="H40:H42" si="6">ROUND((G40*F40),2)</f>
        <v>133081.45000000001</v>
      </c>
      <c r="J40" s="209">
        <v>611.77</v>
      </c>
    </row>
    <row r="41" spans="1:10" ht="20.100000000000001" customHeight="1">
      <c r="A41" s="126" t="s">
        <v>40</v>
      </c>
      <c r="B41" s="98">
        <v>40388</v>
      </c>
      <c r="C41" s="106" t="s">
        <v>26</v>
      </c>
      <c r="D41" s="179" t="s">
        <v>184</v>
      </c>
      <c r="E41" s="108" t="s">
        <v>4</v>
      </c>
      <c r="F41" s="188">
        <f>MC!P26</f>
        <v>50</v>
      </c>
      <c r="G41" s="189">
        <f>ROUND((J41*(1+$H$6)),2)</f>
        <v>496.33</v>
      </c>
      <c r="H41" s="190">
        <f>ROUND((G41*F41),2)</f>
        <v>24816.5</v>
      </c>
      <c r="J41" s="209">
        <v>402.47</v>
      </c>
    </row>
    <row r="42" spans="1:10" ht="33" customHeight="1">
      <c r="A42" s="126" t="s">
        <v>41</v>
      </c>
      <c r="B42" s="98">
        <v>92269</v>
      </c>
      <c r="C42" s="106" t="s">
        <v>68</v>
      </c>
      <c r="D42" s="179" t="s">
        <v>74</v>
      </c>
      <c r="E42" s="108" t="s">
        <v>25</v>
      </c>
      <c r="F42" s="188">
        <f>MC!P25</f>
        <v>140</v>
      </c>
      <c r="G42" s="189">
        <f t="shared" si="5"/>
        <v>165.59</v>
      </c>
      <c r="H42" s="190">
        <f t="shared" si="6"/>
        <v>23182.6</v>
      </c>
      <c r="J42" s="209">
        <v>134.28</v>
      </c>
    </row>
    <row r="43" spans="1:10" s="80" customFormat="1" ht="23.1" customHeight="1" thickBot="1">
      <c r="A43" s="359" t="s">
        <v>35</v>
      </c>
      <c r="B43" s="360"/>
      <c r="C43" s="360"/>
      <c r="D43" s="360"/>
      <c r="E43" s="360"/>
      <c r="F43" s="360"/>
      <c r="G43" s="361"/>
      <c r="H43" s="206">
        <f>SUM(H39:H42)</f>
        <v>187742.57</v>
      </c>
      <c r="J43" s="209"/>
    </row>
    <row r="44" spans="1:10" ht="33.75" customHeight="1" thickBot="1">
      <c r="A44" s="362" t="s">
        <v>136</v>
      </c>
      <c r="B44" s="363"/>
      <c r="C44" s="363"/>
      <c r="D44" s="363"/>
      <c r="E44" s="363"/>
      <c r="F44" s="363"/>
      <c r="G44" s="364"/>
      <c r="H44" s="239">
        <f>H10+H15+H21+H24+H28+H37+H43</f>
        <v>567985.68359999999</v>
      </c>
      <c r="J44" s="209"/>
    </row>
    <row r="45" spans="1:10" s="3" customFormat="1" ht="15.75" hidden="1" thickBot="1">
      <c r="A45" s="127"/>
      <c r="B45" s="128"/>
      <c r="C45" s="128"/>
      <c r="D45" s="129" t="s">
        <v>135</v>
      </c>
      <c r="E45" s="130"/>
      <c r="F45" s="130"/>
      <c r="G45" s="130"/>
      <c r="H45" s="131"/>
      <c r="I45" s="5"/>
      <c r="J45" s="5"/>
    </row>
    <row r="46" spans="1:10" s="10" customFormat="1" ht="15.75" hidden="1" thickBot="1">
      <c r="A46" s="132">
        <v>9</v>
      </c>
      <c r="B46" s="133"/>
      <c r="C46" s="133"/>
      <c r="D46" s="134" t="s">
        <v>3</v>
      </c>
      <c r="E46" s="135"/>
      <c r="F46" s="136"/>
      <c r="G46" s="137"/>
      <c r="H46" s="138"/>
      <c r="I46" s="5"/>
      <c r="J46" s="16"/>
    </row>
    <row r="47" spans="1:10" s="10" customFormat="1" ht="30.75" hidden="1" thickBot="1">
      <c r="A47" s="97" t="s">
        <v>49</v>
      </c>
      <c r="B47" s="98">
        <v>100576</v>
      </c>
      <c r="C47" s="106" t="s">
        <v>68</v>
      </c>
      <c r="D47" s="107" t="s">
        <v>73</v>
      </c>
      <c r="E47" s="108" t="s">
        <v>25</v>
      </c>
      <c r="F47" s="109">
        <v>0</v>
      </c>
      <c r="G47" s="110">
        <f>ROUND((J47*(1+$H$6))*(1+$J$4),2)</f>
        <v>2.68</v>
      </c>
      <c r="H47" s="111">
        <f>ROUND((G47*F47),2)</f>
        <v>0</v>
      </c>
      <c r="I47" s="5"/>
      <c r="J47" s="11">
        <f>J17</f>
        <v>2.17</v>
      </c>
    </row>
    <row r="48" spans="1:10" ht="45.75" hidden="1" thickBot="1">
      <c r="A48" s="97" t="s">
        <v>50</v>
      </c>
      <c r="B48" s="98">
        <v>94273</v>
      </c>
      <c r="C48" s="106" t="s">
        <v>68</v>
      </c>
      <c r="D48" s="107" t="s">
        <v>69</v>
      </c>
      <c r="E48" s="108" t="s">
        <v>4</v>
      </c>
      <c r="F48" s="109">
        <v>0</v>
      </c>
      <c r="G48" s="110">
        <f t="shared" ref="G48" si="7">ROUND((J48*(1+$H$6)),2)</f>
        <v>69.319999999999993</v>
      </c>
      <c r="H48" s="111">
        <f>ROUND((G48*F48),2)</f>
        <v>0</v>
      </c>
      <c r="J48" s="11">
        <f>J18</f>
        <v>56.21</v>
      </c>
    </row>
    <row r="49" spans="1:10" ht="30.75" hidden="1" thickBot="1">
      <c r="A49" s="97" t="s">
        <v>51</v>
      </c>
      <c r="B49" s="112">
        <v>40898</v>
      </c>
      <c r="C49" s="100" t="s">
        <v>26</v>
      </c>
      <c r="D49" s="113" t="s">
        <v>142</v>
      </c>
      <c r="E49" s="94" t="s">
        <v>25</v>
      </c>
      <c r="F49" s="95">
        <v>0</v>
      </c>
      <c r="G49" s="114">
        <f>J49</f>
        <v>157.57</v>
      </c>
      <c r="H49" s="96">
        <f t="shared" ref="H49" si="8">ROUND((G49*F49),2)</f>
        <v>0</v>
      </c>
      <c r="J49" s="83">
        <v>157.57</v>
      </c>
    </row>
    <row r="50" spans="1:10" ht="30.75" hidden="1" thickBot="1">
      <c r="A50" s="97" t="s">
        <v>132</v>
      </c>
      <c r="B50" s="139">
        <v>94288</v>
      </c>
      <c r="C50" s="101" t="s">
        <v>68</v>
      </c>
      <c r="D50" s="140" t="s">
        <v>71</v>
      </c>
      <c r="E50" s="141" t="s">
        <v>4</v>
      </c>
      <c r="F50" s="142">
        <v>0</v>
      </c>
      <c r="G50" s="110">
        <f>ROUND((J50*(1+$H$6))*(1+$J$4),2)</f>
        <v>54.32</v>
      </c>
      <c r="H50" s="96">
        <f>ROUND((G50*F50),2)</f>
        <v>0</v>
      </c>
      <c r="J50" s="11">
        <f>J20</f>
        <v>44.05</v>
      </c>
    </row>
    <row r="51" spans="1:10" s="80" customFormat="1" ht="15.75" hidden="1" thickBot="1">
      <c r="A51" s="143"/>
      <c r="B51" s="144"/>
      <c r="C51" s="144"/>
      <c r="D51" s="145"/>
      <c r="E51" s="146"/>
      <c r="F51" s="147"/>
      <c r="G51" s="148" t="s">
        <v>35</v>
      </c>
      <c r="H51" s="149">
        <f>SUM(H47:H50)</f>
        <v>0</v>
      </c>
      <c r="J51" s="11"/>
    </row>
    <row r="52" spans="1:10" ht="15.75" hidden="1" thickBot="1">
      <c r="A52" s="132">
        <v>10</v>
      </c>
      <c r="B52" s="133"/>
      <c r="C52" s="133"/>
      <c r="D52" s="134" t="s">
        <v>28</v>
      </c>
      <c r="E52" s="135"/>
      <c r="F52" s="135"/>
      <c r="G52" s="150"/>
      <c r="H52" s="151"/>
      <c r="J52" s="16"/>
    </row>
    <row r="53" spans="1:10" ht="32.25" hidden="1" customHeight="1">
      <c r="A53" s="126" t="s">
        <v>52</v>
      </c>
      <c r="B53" s="101">
        <v>94990</v>
      </c>
      <c r="C53" s="101" t="s">
        <v>68</v>
      </c>
      <c r="D53" s="123" t="s">
        <v>70</v>
      </c>
      <c r="E53" s="94" t="s">
        <v>30</v>
      </c>
      <c r="F53" s="95">
        <v>0</v>
      </c>
      <c r="G53" s="110" t="e">
        <f>ROUND((J53*(1+$H$6))*(1+$J$4),2)</f>
        <v>#REF!</v>
      </c>
      <c r="H53" s="96" t="e">
        <f>ROUND((G53*F53),2)</f>
        <v>#REF!</v>
      </c>
      <c r="J53" s="11" t="e">
        <f>#REF!</f>
        <v>#REF!</v>
      </c>
    </row>
    <row r="54" spans="1:10" ht="15.75" hidden="1" thickBot="1">
      <c r="A54" s="126" t="s">
        <v>53</v>
      </c>
      <c r="B54" s="100">
        <v>101091</v>
      </c>
      <c r="C54" s="101" t="s">
        <v>68</v>
      </c>
      <c r="D54" s="152" t="s">
        <v>124</v>
      </c>
      <c r="E54" s="94" t="s">
        <v>25</v>
      </c>
      <c r="F54" s="95">
        <v>0</v>
      </c>
      <c r="G54" s="110">
        <f>ROUND((J54*(1+$H$6))*(1+$J$4),2)</f>
        <v>205.83</v>
      </c>
      <c r="H54" s="96">
        <f t="shared" ref="H54" si="9">ROUND((G54*F54),2)</f>
        <v>0</v>
      </c>
      <c r="J54" s="11">
        <v>166.91</v>
      </c>
    </row>
    <row r="55" spans="1:10" ht="15.75" hidden="1" thickBot="1">
      <c r="A55" s="126" t="s">
        <v>130</v>
      </c>
      <c r="B55" s="100">
        <v>41246</v>
      </c>
      <c r="C55" s="101" t="s">
        <v>26</v>
      </c>
      <c r="D55" s="123" t="s">
        <v>34</v>
      </c>
      <c r="E55" s="94" t="s">
        <v>4</v>
      </c>
      <c r="F55" s="95">
        <v>0</v>
      </c>
      <c r="G55" s="110">
        <f>J55</f>
        <v>79.89</v>
      </c>
      <c r="H55" s="96">
        <f t="shared" ref="H55" si="10">ROUND((G55*F55),2)</f>
        <v>0</v>
      </c>
      <c r="J55" s="11">
        <v>79.89</v>
      </c>
    </row>
    <row r="56" spans="1:10" s="80" customFormat="1" ht="15.75" hidden="1" thickBot="1">
      <c r="A56" s="153"/>
      <c r="B56" s="154"/>
      <c r="C56" s="154"/>
      <c r="D56" s="155"/>
      <c r="E56" s="156"/>
      <c r="F56" s="157"/>
      <c r="G56" s="158" t="s">
        <v>35</v>
      </c>
      <c r="H56" s="159" t="e">
        <f>SUM(H53:H55)</f>
        <v>#REF!</v>
      </c>
      <c r="J56" s="11" t="e">
        <f>#REF!</f>
        <v>#REF!</v>
      </c>
    </row>
    <row r="57" spans="1:10" ht="15.75" hidden="1" thickBot="1">
      <c r="A57" s="132">
        <v>11</v>
      </c>
      <c r="B57" s="133"/>
      <c r="C57" s="133"/>
      <c r="D57" s="134" t="s">
        <v>29</v>
      </c>
      <c r="E57" s="135"/>
      <c r="F57" s="135"/>
      <c r="G57" s="150"/>
      <c r="H57" s="151"/>
      <c r="J57" s="11">
        <f>J22</f>
        <v>0</v>
      </c>
    </row>
    <row r="58" spans="1:10" ht="45.75" hidden="1" thickBot="1">
      <c r="A58" s="126" t="s">
        <v>111</v>
      </c>
      <c r="B58" s="98">
        <v>94273</v>
      </c>
      <c r="C58" s="101" t="s">
        <v>68</v>
      </c>
      <c r="D58" s="107" t="s">
        <v>69</v>
      </c>
      <c r="E58" s="94" t="s">
        <v>4</v>
      </c>
      <c r="F58" s="95">
        <v>0</v>
      </c>
      <c r="G58" s="110">
        <f t="shared" ref="G58:G59" si="11">ROUND((J58*(1+$H$6)),2)</f>
        <v>69.319999999999993</v>
      </c>
      <c r="H58" s="96">
        <f t="shared" ref="H58:H59" si="12">ROUND((G58*F58),2)</f>
        <v>0</v>
      </c>
      <c r="J58" s="11">
        <f>J23</f>
        <v>56.21</v>
      </c>
    </row>
    <row r="59" spans="1:10" ht="30.75" hidden="1" thickBot="1">
      <c r="A59" s="126" t="s">
        <v>112</v>
      </c>
      <c r="B59" s="160">
        <v>92778</v>
      </c>
      <c r="C59" s="160" t="s">
        <v>68</v>
      </c>
      <c r="D59" s="161" t="s">
        <v>72</v>
      </c>
      <c r="E59" s="162" t="s">
        <v>31</v>
      </c>
      <c r="F59" s="163">
        <v>0</v>
      </c>
      <c r="G59" s="164" t="e">
        <f t="shared" si="11"/>
        <v>#REF!</v>
      </c>
      <c r="H59" s="165" t="e">
        <f t="shared" si="12"/>
        <v>#REF!</v>
      </c>
      <c r="J59" s="11" t="e">
        <f>#REF!</f>
        <v>#REF!</v>
      </c>
    </row>
    <row r="60" spans="1:10" s="80" customFormat="1" ht="15.75" hidden="1" thickBot="1">
      <c r="A60" s="143"/>
      <c r="B60" s="144"/>
      <c r="C60" s="144"/>
      <c r="D60" s="145"/>
      <c r="E60" s="146"/>
      <c r="F60" s="147"/>
      <c r="G60" s="148" t="s">
        <v>35</v>
      </c>
      <c r="H60" s="149" t="e">
        <f>SUM(H58:H59)</f>
        <v>#REF!</v>
      </c>
      <c r="J60" s="11">
        <f>J24</f>
        <v>0</v>
      </c>
    </row>
    <row r="61" spans="1:10" ht="15.75" hidden="1" thickBot="1">
      <c r="A61" s="132">
        <v>12</v>
      </c>
      <c r="B61" s="133"/>
      <c r="C61" s="133"/>
      <c r="D61" s="134" t="s">
        <v>32</v>
      </c>
      <c r="E61" s="135"/>
      <c r="F61" s="136"/>
      <c r="G61" s="137"/>
      <c r="H61" s="138"/>
      <c r="J61" s="11">
        <f>J25</f>
        <v>0</v>
      </c>
    </row>
    <row r="62" spans="1:10" ht="15.75" hidden="1" thickBot="1">
      <c r="A62" s="97" t="s">
        <v>113</v>
      </c>
      <c r="B62" s="98">
        <v>40936</v>
      </c>
      <c r="C62" s="106" t="s">
        <v>26</v>
      </c>
      <c r="D62" s="107" t="s">
        <v>33</v>
      </c>
      <c r="E62" s="108" t="s">
        <v>25</v>
      </c>
      <c r="F62" s="109">
        <v>0</v>
      </c>
      <c r="G62" s="110">
        <f>J62</f>
        <v>699.92</v>
      </c>
      <c r="H62" s="111">
        <f>ROUND((G62*F62),2)</f>
        <v>0</v>
      </c>
      <c r="J62" s="11">
        <f>J26</f>
        <v>699.92</v>
      </c>
    </row>
    <row r="63" spans="1:10" ht="30.75" hidden="1" thickBot="1">
      <c r="A63" s="97" t="s">
        <v>114</v>
      </c>
      <c r="B63" s="98">
        <v>102508</v>
      </c>
      <c r="C63" s="106" t="s">
        <v>68</v>
      </c>
      <c r="D63" s="107" t="s">
        <v>129</v>
      </c>
      <c r="E63" s="108" t="s">
        <v>25</v>
      </c>
      <c r="F63" s="109">
        <v>0</v>
      </c>
      <c r="G63" s="110">
        <f>ROUND((J63*(1+$H$6))*(1+$J$4),2)</f>
        <v>59.27</v>
      </c>
      <c r="H63" s="111">
        <f t="shared" ref="H63" si="13">ROUND((G63*F63),2)</f>
        <v>0</v>
      </c>
      <c r="J63" s="11">
        <v>48.06</v>
      </c>
    </row>
    <row r="64" spans="1:10" s="80" customFormat="1" ht="15.75" hidden="1" thickBot="1">
      <c r="A64" s="153"/>
      <c r="B64" s="154"/>
      <c r="C64" s="154"/>
      <c r="D64" s="155"/>
      <c r="E64" s="156"/>
      <c r="F64" s="157"/>
      <c r="G64" s="158" t="s">
        <v>35</v>
      </c>
      <c r="H64" s="159">
        <f>SUM(H62:H63)</f>
        <v>0</v>
      </c>
      <c r="J64" s="11">
        <f>J28</f>
        <v>0</v>
      </c>
    </row>
    <row r="65" spans="1:10" s="81" customFormat="1" ht="15.75" hidden="1" thickBot="1">
      <c r="A65" s="166"/>
      <c r="B65" s="167"/>
      <c r="C65" s="167"/>
      <c r="D65" s="168"/>
      <c r="E65" s="169"/>
      <c r="F65" s="170"/>
      <c r="G65" s="171"/>
      <c r="H65" s="172" t="e">
        <f>H64+H60+H56+H51</f>
        <v>#REF!</v>
      </c>
      <c r="J65" s="82"/>
    </row>
    <row r="66" spans="1:10" ht="15.75" hidden="1" thickBot="1">
      <c r="A66" s="132">
        <v>13</v>
      </c>
      <c r="B66" s="133"/>
      <c r="C66" s="173"/>
      <c r="D66" s="134" t="s">
        <v>5</v>
      </c>
      <c r="E66" s="174"/>
      <c r="F66" s="136"/>
      <c r="G66" s="137"/>
      <c r="H66" s="138"/>
      <c r="J66" s="11">
        <f>J30</f>
        <v>0</v>
      </c>
    </row>
    <row r="67" spans="1:10" ht="30.75" hidden="1" thickBot="1">
      <c r="A67" s="97" t="s">
        <v>115</v>
      </c>
      <c r="B67" s="101">
        <f>B31</f>
        <v>40419</v>
      </c>
      <c r="C67" s="101" t="str">
        <f>C31</f>
        <v>DER-ES</v>
      </c>
      <c r="D67" s="175" t="str">
        <f>D31</f>
        <v>CORPO BSTC DIÂMETRO 0,30 M C.S. MF INCLUSIVE ESCAVAÇÃO, REATERRO E TRANSPORTE DO TUBO</v>
      </c>
      <c r="E67" s="124" t="s">
        <v>4</v>
      </c>
      <c r="F67" s="105">
        <v>0</v>
      </c>
      <c r="G67" s="110">
        <f>J67</f>
        <v>168.14</v>
      </c>
      <c r="H67" s="125">
        <f t="shared" ref="H67:H70" si="14">ROUND((G67*F67),2)</f>
        <v>0</v>
      </c>
      <c r="J67" s="11">
        <f>J31</f>
        <v>168.14</v>
      </c>
    </row>
    <row r="68" spans="1:10" ht="15.75" hidden="1" thickBot="1">
      <c r="A68" s="97" t="s">
        <v>116</v>
      </c>
      <c r="B68" s="101">
        <v>40422</v>
      </c>
      <c r="C68" s="101" t="s">
        <v>26</v>
      </c>
      <c r="D68" s="123" t="s">
        <v>125</v>
      </c>
      <c r="E68" s="124" t="s">
        <v>4</v>
      </c>
      <c r="F68" s="105">
        <v>0</v>
      </c>
      <c r="G68" s="110">
        <f>J68</f>
        <v>290.33</v>
      </c>
      <c r="H68" s="125">
        <f t="shared" si="14"/>
        <v>0</v>
      </c>
      <c r="J68" s="11">
        <v>290.33</v>
      </c>
    </row>
    <row r="69" spans="1:10" ht="15.75" hidden="1" thickBot="1">
      <c r="A69" s="97" t="s">
        <v>117</v>
      </c>
      <c r="B69" s="101">
        <v>41174</v>
      </c>
      <c r="C69" s="101" t="s">
        <v>26</v>
      </c>
      <c r="D69" s="123" t="s">
        <v>126</v>
      </c>
      <c r="E69" s="124" t="s">
        <v>4</v>
      </c>
      <c r="F69" s="105">
        <v>0</v>
      </c>
      <c r="G69" s="110">
        <f>J69</f>
        <v>33.56</v>
      </c>
      <c r="H69" s="125">
        <f t="shared" si="14"/>
        <v>0</v>
      </c>
      <c r="J69" s="11">
        <v>33.56</v>
      </c>
    </row>
    <row r="70" spans="1:10" ht="15.75" hidden="1" thickBot="1">
      <c r="A70" s="97" t="s">
        <v>118</v>
      </c>
      <c r="B70" s="101">
        <v>43043</v>
      </c>
      <c r="C70" s="101" t="s">
        <v>26</v>
      </c>
      <c r="D70" s="123" t="s">
        <v>127</v>
      </c>
      <c r="E70" s="124" t="s">
        <v>24</v>
      </c>
      <c r="F70" s="105">
        <v>0</v>
      </c>
      <c r="G70" s="110">
        <f>J70</f>
        <v>3980.75</v>
      </c>
      <c r="H70" s="125">
        <f t="shared" si="14"/>
        <v>0</v>
      </c>
      <c r="J70" s="11">
        <v>3980.75</v>
      </c>
    </row>
    <row r="71" spans="1:10" ht="15.75" hidden="1" thickBot="1">
      <c r="A71" s="97" t="s">
        <v>119</v>
      </c>
      <c r="B71" s="101">
        <v>41162</v>
      </c>
      <c r="C71" s="101" t="s">
        <v>26</v>
      </c>
      <c r="D71" s="123" t="s">
        <v>128</v>
      </c>
      <c r="E71" s="124" t="s">
        <v>24</v>
      </c>
      <c r="F71" s="105">
        <v>0</v>
      </c>
      <c r="G71" s="110">
        <f>J71</f>
        <v>3235.21</v>
      </c>
      <c r="H71" s="96">
        <f t="shared" ref="H71:H72" si="15">ROUND((G71*F71),2)</f>
        <v>0</v>
      </c>
      <c r="J71" s="11">
        <v>3235.21</v>
      </c>
    </row>
    <row r="72" spans="1:10" ht="30.75" hidden="1" thickBot="1">
      <c r="A72" s="97" t="s">
        <v>120</v>
      </c>
      <c r="B72" s="100">
        <v>101801</v>
      </c>
      <c r="C72" s="101" t="s">
        <v>68</v>
      </c>
      <c r="D72" s="102" t="s">
        <v>110</v>
      </c>
      <c r="E72" s="124" t="s">
        <v>24</v>
      </c>
      <c r="F72" s="105">
        <v>0</v>
      </c>
      <c r="G72" s="110">
        <f t="shared" ref="G72" si="16">ROUND((J72*(1+$H$6))*(1+$J$4),2)</f>
        <v>1208.0899999999999</v>
      </c>
      <c r="H72" s="96">
        <f t="shared" si="15"/>
        <v>0</v>
      </c>
      <c r="J72" s="11">
        <v>979.64</v>
      </c>
    </row>
    <row r="73" spans="1:10" s="80" customFormat="1" ht="15.75" hidden="1" thickBot="1">
      <c r="A73" s="143"/>
      <c r="B73" s="144"/>
      <c r="C73" s="144"/>
      <c r="D73" s="145"/>
      <c r="E73" s="146"/>
      <c r="F73" s="147"/>
      <c r="G73" s="148" t="s">
        <v>35</v>
      </c>
      <c r="H73" s="149">
        <f>SUM(H67:H72)</f>
        <v>0</v>
      </c>
      <c r="J73" s="11">
        <f t="shared" ref="J73" si="17">J37</f>
        <v>0</v>
      </c>
    </row>
    <row r="74" spans="1:10" ht="15.75" hidden="1" thickBot="1">
      <c r="A74" s="387" t="s">
        <v>141</v>
      </c>
      <c r="B74" s="388"/>
      <c r="C74" s="388"/>
      <c r="D74" s="388"/>
      <c r="E74" s="388"/>
      <c r="F74" s="388"/>
      <c r="G74" s="389"/>
      <c r="H74" s="176" t="e">
        <f>H73+H64+H60+H56+H51</f>
        <v>#REF!</v>
      </c>
      <c r="J74" s="16"/>
    </row>
    <row r="75" spans="1:10">
      <c r="A75" s="385"/>
      <c r="B75" s="386"/>
      <c r="C75" s="386"/>
      <c r="D75" s="386"/>
      <c r="E75" s="177"/>
      <c r="F75" s="177"/>
      <c r="G75" s="177"/>
      <c r="H75" s="178"/>
    </row>
    <row r="76" spans="1:10" ht="25.5" customHeight="1">
      <c r="A76" s="336" t="s">
        <v>48</v>
      </c>
      <c r="B76" s="337"/>
      <c r="C76" s="337"/>
      <c r="D76" s="337"/>
      <c r="E76" s="337"/>
      <c r="F76" s="337"/>
      <c r="G76" s="337"/>
      <c r="H76" s="196">
        <f>H44</f>
        <v>567985.68359999999</v>
      </c>
    </row>
    <row r="77" spans="1:10" s="3" customFormat="1" ht="20.100000000000001" customHeight="1">
      <c r="A77" s="92" t="s">
        <v>2</v>
      </c>
      <c r="B77" s="365" t="s">
        <v>170</v>
      </c>
      <c r="C77" s="366"/>
      <c r="D77" s="93" t="s">
        <v>158</v>
      </c>
      <c r="E77" s="94" t="s">
        <v>8</v>
      </c>
      <c r="F77" s="186">
        <v>1</v>
      </c>
      <c r="G77" s="195">
        <f>G9</f>
        <v>9400.6836000000003</v>
      </c>
      <c r="H77" s="193">
        <f>G77*F77</f>
        <v>9400.6836000000003</v>
      </c>
      <c r="J77" s="209">
        <f>'[1]COMP. - ADM LOCAL'!C113</f>
        <v>0</v>
      </c>
    </row>
    <row r="78" spans="1:10" s="80" customFormat="1" ht="23.1" customHeight="1">
      <c r="A78" s="367" t="s">
        <v>35</v>
      </c>
      <c r="B78" s="368"/>
      <c r="C78" s="368"/>
      <c r="D78" s="368"/>
      <c r="E78" s="368"/>
      <c r="F78" s="368"/>
      <c r="G78" s="368"/>
      <c r="H78" s="204">
        <f>SUM(H77)</f>
        <v>9400.6836000000003</v>
      </c>
      <c r="J78" s="210"/>
    </row>
    <row r="79" spans="1:10" s="3" customFormat="1" ht="23.1" customHeight="1">
      <c r="A79" s="87">
        <v>2</v>
      </c>
      <c r="B79" s="88"/>
      <c r="C79" s="88"/>
      <c r="D79" s="369" t="s">
        <v>27</v>
      </c>
      <c r="E79" s="369"/>
      <c r="F79" s="369"/>
      <c r="G79" s="369"/>
      <c r="H79" s="370"/>
      <c r="J79" s="211"/>
    </row>
    <row r="80" spans="1:10" s="3" customFormat="1" ht="20.100000000000001" customHeight="1">
      <c r="A80" s="97" t="s">
        <v>57</v>
      </c>
      <c r="B80" s="98">
        <v>41500</v>
      </c>
      <c r="C80" s="98" t="s">
        <v>26</v>
      </c>
      <c r="D80" s="184" t="s">
        <v>171</v>
      </c>
      <c r="E80" s="94" t="s">
        <v>25</v>
      </c>
      <c r="F80" s="186">
        <v>8</v>
      </c>
      <c r="G80" s="195">
        <f>ROUND((J80*(1+$H$6)),2)</f>
        <v>301.18</v>
      </c>
      <c r="H80" s="193">
        <f>G80*F80</f>
        <v>2409.44</v>
      </c>
      <c r="J80" s="209">
        <v>244.23</v>
      </c>
    </row>
    <row r="81" spans="1:11" s="3" customFormat="1" ht="20.100000000000001" customHeight="1">
      <c r="A81" s="99" t="s">
        <v>58</v>
      </c>
      <c r="B81" s="101">
        <v>99060</v>
      </c>
      <c r="C81" s="101" t="s">
        <v>68</v>
      </c>
      <c r="D81" s="255" t="s">
        <v>166</v>
      </c>
      <c r="E81" s="124" t="s">
        <v>24</v>
      </c>
      <c r="F81" s="187">
        <v>4</v>
      </c>
      <c r="G81" s="256">
        <f t="shared" ref="G81:G82" si="18">ROUND((J81*(1+$H$6)),2)</f>
        <v>254.72</v>
      </c>
      <c r="H81" s="257">
        <f>G81*F81</f>
        <v>1018.88</v>
      </c>
      <c r="J81" s="209">
        <v>206.55</v>
      </c>
    </row>
    <row r="82" spans="1:11" s="3" customFormat="1" ht="33" customHeight="1">
      <c r="A82" s="99" t="s">
        <v>59</v>
      </c>
      <c r="B82" s="100">
        <v>42511</v>
      </c>
      <c r="C82" s="101" t="s">
        <v>26</v>
      </c>
      <c r="D82" s="182" t="s">
        <v>172</v>
      </c>
      <c r="E82" s="94" t="s">
        <v>140</v>
      </c>
      <c r="F82" s="186">
        <v>3</v>
      </c>
      <c r="G82" s="195">
        <f t="shared" si="18"/>
        <v>1390.83</v>
      </c>
      <c r="H82" s="193">
        <f>G82*F82</f>
        <v>4172.49</v>
      </c>
      <c r="J82" s="209">
        <v>1127.82</v>
      </c>
    </row>
    <row r="83" spans="1:11" s="3" customFormat="1" ht="23.1" customHeight="1">
      <c r="A83" s="367" t="s">
        <v>35</v>
      </c>
      <c r="B83" s="368"/>
      <c r="C83" s="368"/>
      <c r="D83" s="368"/>
      <c r="E83" s="368"/>
      <c r="F83" s="368"/>
      <c r="G83" s="368"/>
      <c r="H83" s="204">
        <f>SUM(H80:H82)</f>
        <v>7600.8099999999995</v>
      </c>
      <c r="J83" s="212"/>
    </row>
    <row r="84" spans="1:11" s="10" customFormat="1" ht="23.1" customHeight="1">
      <c r="A84" s="87">
        <v>3</v>
      </c>
      <c r="B84" s="88"/>
      <c r="C84" s="88"/>
      <c r="D84" s="89" t="s">
        <v>3</v>
      </c>
      <c r="E84" s="90"/>
      <c r="F84" s="103"/>
      <c r="G84" s="104"/>
      <c r="H84" s="121"/>
      <c r="I84" s="5"/>
      <c r="J84" s="211"/>
    </row>
    <row r="85" spans="1:11" s="10" customFormat="1" ht="33" customHeight="1">
      <c r="A85" s="99" t="s">
        <v>60</v>
      </c>
      <c r="B85" s="101">
        <v>100576</v>
      </c>
      <c r="C85" s="101" t="s">
        <v>68</v>
      </c>
      <c r="D85" s="181" t="s">
        <v>173</v>
      </c>
      <c r="E85" s="124" t="s">
        <v>25</v>
      </c>
      <c r="F85" s="187">
        <v>1425</v>
      </c>
      <c r="G85" s="258">
        <f>ROUND((J85*(1+$H$6)),2)</f>
        <v>2.68</v>
      </c>
      <c r="H85" s="257">
        <f>SUM(G85*F85)</f>
        <v>3819.0000000000005</v>
      </c>
      <c r="I85" s="5"/>
      <c r="J85" s="209">
        <v>2.17</v>
      </c>
      <c r="K85" s="259"/>
    </row>
    <row r="86" spans="1:11" ht="47.45" customHeight="1">
      <c r="A86" s="126" t="s">
        <v>61</v>
      </c>
      <c r="B86" s="106">
        <v>94273</v>
      </c>
      <c r="C86" s="106" t="s">
        <v>68</v>
      </c>
      <c r="D86" s="180" t="s">
        <v>174</v>
      </c>
      <c r="E86" s="122" t="s">
        <v>4</v>
      </c>
      <c r="F86" s="188">
        <v>570</v>
      </c>
      <c r="G86" s="258">
        <f>ROUND((J86*(1+$H$6)),2)</f>
        <v>69.319999999999993</v>
      </c>
      <c r="H86" s="260">
        <f>ROUND((G86*F86),2)</f>
        <v>39512.400000000001</v>
      </c>
      <c r="J86" s="209">
        <v>56.21</v>
      </c>
      <c r="K86" s="261"/>
    </row>
    <row r="87" spans="1:11" s="3" customFormat="1" ht="33" customHeight="1">
      <c r="A87" s="126" t="s">
        <v>62</v>
      </c>
      <c r="B87" s="262">
        <v>40898</v>
      </c>
      <c r="C87" s="101" t="s">
        <v>26</v>
      </c>
      <c r="D87" s="263" t="s">
        <v>208</v>
      </c>
      <c r="E87" s="124" t="s">
        <v>25</v>
      </c>
      <c r="F87" s="187">
        <v>1425</v>
      </c>
      <c r="G87" s="258">
        <f>ROUND((J87*(1+$H$6)),2)</f>
        <v>157.57</v>
      </c>
      <c r="H87" s="257">
        <f>ROUND((G87*F87),2)</f>
        <v>224537.25</v>
      </c>
      <c r="J87" s="209">
        <v>127.77</v>
      </c>
    </row>
    <row r="88" spans="1:11" ht="33" customHeight="1">
      <c r="A88" s="126" t="s">
        <v>131</v>
      </c>
      <c r="B88" s="101">
        <v>94288</v>
      </c>
      <c r="C88" s="101" t="s">
        <v>68</v>
      </c>
      <c r="D88" s="181" t="s">
        <v>169</v>
      </c>
      <c r="E88" s="124" t="s">
        <v>4</v>
      </c>
      <c r="F88" s="187">
        <v>400</v>
      </c>
      <c r="G88" s="258">
        <f>ROUND((J88*(1+$H$6))*(1+$J$4),2)</f>
        <v>54.32</v>
      </c>
      <c r="H88" s="257">
        <f>ROUND((G88*F88),2)</f>
        <v>21728</v>
      </c>
      <c r="J88" s="209">
        <v>44.05</v>
      </c>
      <c r="K88" s="261"/>
    </row>
    <row r="89" spans="1:11" s="80" customFormat="1" ht="23.1" customHeight="1">
      <c r="A89" s="356" t="s">
        <v>35</v>
      </c>
      <c r="B89" s="357"/>
      <c r="C89" s="357"/>
      <c r="D89" s="357"/>
      <c r="E89" s="357"/>
      <c r="F89" s="357"/>
      <c r="G89" s="358"/>
      <c r="H89" s="204">
        <f>SUM(H85:H88)</f>
        <v>289596.65000000002</v>
      </c>
      <c r="J89" s="213"/>
    </row>
    <row r="90" spans="1:11" ht="23.1" customHeight="1">
      <c r="A90" s="115">
        <v>4</v>
      </c>
      <c r="B90" s="116"/>
      <c r="C90" s="116"/>
      <c r="D90" s="117" t="s">
        <v>29</v>
      </c>
      <c r="E90" s="118"/>
      <c r="F90" s="118"/>
      <c r="G90" s="118"/>
      <c r="H90" s="119"/>
      <c r="J90" s="211"/>
    </row>
    <row r="91" spans="1:11" ht="47.45" customHeight="1">
      <c r="A91" s="99" t="s">
        <v>63</v>
      </c>
      <c r="B91" s="101">
        <v>94273</v>
      </c>
      <c r="C91" s="101" t="s">
        <v>68</v>
      </c>
      <c r="D91" s="181" t="s">
        <v>168</v>
      </c>
      <c r="E91" s="124" t="s">
        <v>4</v>
      </c>
      <c r="F91" s="187">
        <v>50</v>
      </c>
      <c r="G91" s="256">
        <f>ROUND((J91*(1+$H$6)),2)</f>
        <v>69.319999999999993</v>
      </c>
      <c r="H91" s="257">
        <f>ROUND((G91*F91),2)</f>
        <v>3466</v>
      </c>
      <c r="J91" s="209">
        <v>56.21</v>
      </c>
      <c r="K91" s="261"/>
    </row>
    <row r="92" spans="1:11" s="80" customFormat="1" ht="23.1" customHeight="1">
      <c r="A92" s="356" t="s">
        <v>35</v>
      </c>
      <c r="B92" s="357"/>
      <c r="C92" s="357"/>
      <c r="D92" s="357"/>
      <c r="E92" s="357"/>
      <c r="F92" s="357"/>
      <c r="G92" s="358"/>
      <c r="H92" s="204">
        <f>SUM(H91:H91)</f>
        <v>3466</v>
      </c>
      <c r="J92" s="213"/>
    </row>
    <row r="93" spans="1:11" ht="23.1" customHeight="1">
      <c r="A93" s="87">
        <v>5</v>
      </c>
      <c r="B93" s="88"/>
      <c r="C93" s="88"/>
      <c r="D93" s="89" t="s">
        <v>32</v>
      </c>
      <c r="E93" s="90"/>
      <c r="F93" s="103"/>
      <c r="G93" s="104"/>
      <c r="H93" s="121"/>
      <c r="J93" s="214"/>
    </row>
    <row r="94" spans="1:11" ht="20.100000000000001" customHeight="1">
      <c r="A94" s="97" t="s">
        <v>64</v>
      </c>
      <c r="B94" s="98">
        <v>40936</v>
      </c>
      <c r="C94" s="106" t="s">
        <v>26</v>
      </c>
      <c r="D94" s="179" t="s">
        <v>176</v>
      </c>
      <c r="E94" s="108" t="s">
        <v>25</v>
      </c>
      <c r="F94" s="188">
        <v>2.17</v>
      </c>
      <c r="G94" s="189">
        <f>ROUND((J94*(1+$H$6))*(1+$J$4),2)</f>
        <v>863.14</v>
      </c>
      <c r="H94" s="190">
        <f>ROUND((G94*F94),2)</f>
        <v>1873.01</v>
      </c>
      <c r="J94" s="209">
        <v>699.92</v>
      </c>
    </row>
    <row r="95" spans="1:11" ht="33" customHeight="1">
      <c r="A95" s="126" t="s">
        <v>65</v>
      </c>
      <c r="B95" s="106">
        <v>102508</v>
      </c>
      <c r="C95" s="106" t="s">
        <v>68</v>
      </c>
      <c r="D95" s="180" t="s">
        <v>177</v>
      </c>
      <c r="E95" s="122" t="s">
        <v>25</v>
      </c>
      <c r="F95" s="188">
        <v>15</v>
      </c>
      <c r="G95" s="258">
        <f>ROUND((J95*(1+$H$6))*(1+$J$4),2)</f>
        <v>60.17</v>
      </c>
      <c r="H95" s="260">
        <f t="shared" ref="H95" si="19">ROUND((G95*F95),2)</f>
        <v>902.55</v>
      </c>
      <c r="J95" s="264">
        <v>48.79</v>
      </c>
      <c r="K95" s="261"/>
    </row>
    <row r="96" spans="1:11" ht="23.1" customHeight="1">
      <c r="A96" s="356" t="s">
        <v>35</v>
      </c>
      <c r="B96" s="357"/>
      <c r="C96" s="357"/>
      <c r="D96" s="357"/>
      <c r="E96" s="357"/>
      <c r="F96" s="357"/>
      <c r="G96" s="358"/>
      <c r="H96" s="205">
        <f>SUM(H94:H95)</f>
        <v>2775.56</v>
      </c>
      <c r="J96" s="215"/>
    </row>
    <row r="97" spans="1:11" ht="23.1" customHeight="1">
      <c r="A97" s="252"/>
      <c r="B97" s="253"/>
      <c r="C97" s="269"/>
      <c r="D97" s="269"/>
      <c r="E97" s="269"/>
      <c r="F97" s="269"/>
      <c r="G97" s="269"/>
      <c r="H97" s="270">
        <f>H92+H96</f>
        <v>6241.5599999999995</v>
      </c>
      <c r="J97" s="215"/>
    </row>
    <row r="98" spans="1:11" ht="23.1" customHeight="1">
      <c r="A98" s="87">
        <v>6</v>
      </c>
      <c r="B98" s="88"/>
      <c r="C98" s="88"/>
      <c r="D98" s="89" t="s">
        <v>5</v>
      </c>
      <c r="E98" s="120"/>
      <c r="F98" s="103"/>
      <c r="G98" s="104"/>
      <c r="H98" s="121"/>
      <c r="J98" s="211"/>
    </row>
    <row r="99" spans="1:11" ht="33" customHeight="1">
      <c r="A99" s="97" t="s">
        <v>36</v>
      </c>
      <c r="B99" s="106">
        <v>40419</v>
      </c>
      <c r="C99" s="106" t="s">
        <v>26</v>
      </c>
      <c r="D99" s="180" t="s">
        <v>178</v>
      </c>
      <c r="E99" s="122" t="s">
        <v>4</v>
      </c>
      <c r="F99" s="188">
        <v>4</v>
      </c>
      <c r="G99" s="189">
        <f t="shared" ref="G99:G103" si="20">ROUND((J99*(1+$H$6))*(1+$J$4),2)</f>
        <v>207.35</v>
      </c>
      <c r="H99" s="191">
        <f t="shared" ref="H99:H104" si="21">ROUND((G99*F99),2)</f>
        <v>829.4</v>
      </c>
      <c r="J99" s="208">
        <v>168.14</v>
      </c>
    </row>
    <row r="100" spans="1:11" ht="20.100000000000001" customHeight="1">
      <c r="A100" s="97" t="s">
        <v>37</v>
      </c>
      <c r="B100" s="101">
        <v>40515</v>
      </c>
      <c r="C100" s="101" t="s">
        <v>26</v>
      </c>
      <c r="D100" s="181" t="s">
        <v>179</v>
      </c>
      <c r="E100" s="124" t="s">
        <v>4</v>
      </c>
      <c r="F100" s="187">
        <v>80</v>
      </c>
      <c r="G100" s="189">
        <f t="shared" si="20"/>
        <v>348.6</v>
      </c>
      <c r="H100" s="192">
        <f t="shared" si="21"/>
        <v>27888</v>
      </c>
      <c r="J100" s="207">
        <v>282.68</v>
      </c>
    </row>
    <row r="101" spans="1:11" ht="33" customHeight="1">
      <c r="A101" s="97" t="s">
        <v>162</v>
      </c>
      <c r="B101" s="101">
        <v>40432</v>
      </c>
      <c r="C101" s="101" t="s">
        <v>26</v>
      </c>
      <c r="D101" s="181" t="s">
        <v>180</v>
      </c>
      <c r="E101" s="124" t="s">
        <v>4</v>
      </c>
      <c r="F101" s="187">
        <v>80</v>
      </c>
      <c r="G101" s="189">
        <f t="shared" si="20"/>
        <v>1039.53</v>
      </c>
      <c r="H101" s="192">
        <f t="shared" si="21"/>
        <v>83162.399999999994</v>
      </c>
      <c r="J101" s="208">
        <v>842.95</v>
      </c>
    </row>
    <row r="102" spans="1:11" ht="33" customHeight="1">
      <c r="A102" s="97" t="s">
        <v>163</v>
      </c>
      <c r="B102" s="101">
        <v>43043</v>
      </c>
      <c r="C102" s="101" t="s">
        <v>26</v>
      </c>
      <c r="D102" s="181" t="s">
        <v>181</v>
      </c>
      <c r="E102" s="124" t="s">
        <v>24</v>
      </c>
      <c r="F102" s="187">
        <v>3</v>
      </c>
      <c r="G102" s="189">
        <f t="shared" si="20"/>
        <v>3980.76</v>
      </c>
      <c r="H102" s="192">
        <f t="shared" si="21"/>
        <v>11942.28</v>
      </c>
      <c r="J102" s="208">
        <v>3227.99</v>
      </c>
    </row>
    <row r="103" spans="1:11" ht="33" customHeight="1">
      <c r="A103" s="97" t="s">
        <v>164</v>
      </c>
      <c r="B103" s="101">
        <v>41162</v>
      </c>
      <c r="C103" s="101" t="s">
        <v>26</v>
      </c>
      <c r="D103" s="181" t="s">
        <v>182</v>
      </c>
      <c r="E103" s="124" t="s">
        <v>24</v>
      </c>
      <c r="F103" s="187">
        <v>6</v>
      </c>
      <c r="G103" s="189">
        <f t="shared" si="20"/>
        <v>3235.21</v>
      </c>
      <c r="H103" s="192">
        <f t="shared" si="21"/>
        <v>19411.259999999998</v>
      </c>
      <c r="J103" s="208">
        <v>2623.43</v>
      </c>
    </row>
    <row r="104" spans="1:11" ht="33" customHeight="1">
      <c r="A104" s="126" t="s">
        <v>165</v>
      </c>
      <c r="B104" s="101">
        <v>101801</v>
      </c>
      <c r="C104" s="101" t="s">
        <v>68</v>
      </c>
      <c r="D104" s="181" t="s">
        <v>110</v>
      </c>
      <c r="E104" s="124" t="s">
        <v>24</v>
      </c>
      <c r="F104" s="187">
        <v>4</v>
      </c>
      <c r="G104" s="258">
        <f>ROUND((J104*(1+$H$6))*(1+$J$4),2)</f>
        <v>1330.03</v>
      </c>
      <c r="H104" s="257">
        <f t="shared" si="21"/>
        <v>5320.12</v>
      </c>
      <c r="J104" s="265">
        <v>1078.52</v>
      </c>
      <c r="K104" s="261"/>
    </row>
    <row r="105" spans="1:11" ht="23.1" customHeight="1">
      <c r="A105" s="356" t="s">
        <v>35</v>
      </c>
      <c r="B105" s="357"/>
      <c r="C105" s="357"/>
      <c r="D105" s="357"/>
      <c r="E105" s="357"/>
      <c r="F105" s="357"/>
      <c r="G105" s="358"/>
      <c r="H105" s="206">
        <f>SUM(H99:H104)</f>
        <v>148553.46</v>
      </c>
      <c r="J105" s="211"/>
    </row>
    <row r="106" spans="1:11" ht="23.1" customHeight="1">
      <c r="A106" s="87">
        <v>7</v>
      </c>
      <c r="B106" s="88"/>
      <c r="C106" s="88"/>
      <c r="D106" s="89" t="s">
        <v>56</v>
      </c>
      <c r="E106" s="90"/>
      <c r="F106" s="103"/>
      <c r="G106" s="104"/>
      <c r="H106" s="121"/>
      <c r="J106" s="211"/>
    </row>
    <row r="107" spans="1:11" ht="20.100000000000001" customHeight="1">
      <c r="A107" s="126" t="s">
        <v>38</v>
      </c>
      <c r="B107" s="106">
        <v>93358</v>
      </c>
      <c r="C107" s="106" t="s">
        <v>68</v>
      </c>
      <c r="D107" s="180" t="s">
        <v>183</v>
      </c>
      <c r="E107" s="122" t="s">
        <v>30</v>
      </c>
      <c r="F107" s="188">
        <v>36</v>
      </c>
      <c r="G107" s="258">
        <f>ROUND((J107*(1+$H$6)),2)</f>
        <v>115.66</v>
      </c>
      <c r="H107" s="260">
        <f>ROUND((G107*F107),2)</f>
        <v>4163.76</v>
      </c>
      <c r="J107" s="264">
        <v>93.79</v>
      </c>
    </row>
    <row r="108" spans="1:11" ht="33" customHeight="1">
      <c r="A108" s="126" t="s">
        <v>39</v>
      </c>
      <c r="B108" s="106">
        <v>102487</v>
      </c>
      <c r="C108" s="106" t="s">
        <v>68</v>
      </c>
      <c r="D108" s="180" t="s">
        <v>121</v>
      </c>
      <c r="E108" s="122" t="s">
        <v>30</v>
      </c>
      <c r="F108" s="188">
        <v>110.25</v>
      </c>
      <c r="G108" s="258">
        <f t="shared" ref="G108:G110" si="22">ROUND((J108*(1+$H$6)),2)</f>
        <v>754.43</v>
      </c>
      <c r="H108" s="260">
        <f t="shared" ref="H108:H110" si="23">ROUND((G108*F108),2)</f>
        <v>83175.91</v>
      </c>
      <c r="J108" s="264">
        <v>611.77</v>
      </c>
    </row>
    <row r="109" spans="1:11" ht="20.100000000000001" customHeight="1">
      <c r="A109" s="126" t="s">
        <v>40</v>
      </c>
      <c r="B109" s="106">
        <v>40388</v>
      </c>
      <c r="C109" s="106" t="s">
        <v>26</v>
      </c>
      <c r="D109" s="180" t="s">
        <v>184</v>
      </c>
      <c r="E109" s="122" t="s">
        <v>4</v>
      </c>
      <c r="F109" s="188">
        <v>25</v>
      </c>
      <c r="G109" s="258">
        <f>ROUND((J109*(1+$H$6)),2)</f>
        <v>496.33</v>
      </c>
      <c r="H109" s="260">
        <f>ROUND((G109*F109),2)</f>
        <v>12408.25</v>
      </c>
      <c r="J109" s="264">
        <v>402.47</v>
      </c>
    </row>
    <row r="110" spans="1:11" ht="33" customHeight="1">
      <c r="A110" s="126" t="s">
        <v>41</v>
      </c>
      <c r="B110" s="106">
        <v>92269</v>
      </c>
      <c r="C110" s="106" t="s">
        <v>68</v>
      </c>
      <c r="D110" s="180" t="s">
        <v>74</v>
      </c>
      <c r="E110" s="122" t="s">
        <v>25</v>
      </c>
      <c r="F110" s="188">
        <v>87.5</v>
      </c>
      <c r="G110" s="258">
        <f t="shared" si="22"/>
        <v>165.59</v>
      </c>
      <c r="H110" s="260">
        <f t="shared" si="23"/>
        <v>14489.13</v>
      </c>
      <c r="J110" s="264">
        <v>134.28</v>
      </c>
      <c r="K110" s="261"/>
    </row>
    <row r="111" spans="1:11" s="80" customFormat="1" ht="23.1" customHeight="1" thickBot="1">
      <c r="A111" s="359" t="s">
        <v>35</v>
      </c>
      <c r="B111" s="360"/>
      <c r="C111" s="360"/>
      <c r="D111" s="360"/>
      <c r="E111" s="360"/>
      <c r="F111" s="360"/>
      <c r="G111" s="361"/>
      <c r="H111" s="206">
        <f>SUM(H107:H110)</f>
        <v>114237.05</v>
      </c>
      <c r="J111" s="209"/>
    </row>
    <row r="112" spans="1:11" ht="24" customHeight="1" thickBot="1">
      <c r="A112" s="362" t="s">
        <v>209</v>
      </c>
      <c r="B112" s="363"/>
      <c r="C112" s="363"/>
      <c r="D112" s="363"/>
      <c r="E112" s="363"/>
      <c r="F112" s="363"/>
      <c r="G112" s="364"/>
      <c r="H112" s="239">
        <f>H78+H83+H89+H92+H96+H105+H111</f>
        <v>575630.21360000002</v>
      </c>
      <c r="J112" s="209"/>
    </row>
    <row r="113" spans="1:8" ht="21.75" customHeight="1">
      <c r="A113" s="336" t="s">
        <v>48</v>
      </c>
      <c r="B113" s="337"/>
      <c r="C113" s="337"/>
      <c r="D113" s="337"/>
      <c r="E113" s="337"/>
      <c r="F113" s="337"/>
      <c r="G113" s="337"/>
      <c r="H113" s="196">
        <f>H112+H76</f>
        <v>1143615.8972</v>
      </c>
    </row>
    <row r="114" spans="1:8">
      <c r="A114" s="338" t="s">
        <v>210</v>
      </c>
      <c r="B114" s="339"/>
      <c r="C114" s="339"/>
      <c r="D114" s="339"/>
      <c r="E114" s="339"/>
      <c r="F114" s="339"/>
      <c r="G114" s="339"/>
      <c r="H114" s="340"/>
    </row>
    <row r="115" spans="1:8">
      <c r="A115" s="341" t="s">
        <v>185</v>
      </c>
      <c r="B115" s="342"/>
      <c r="C115" s="343"/>
      <c r="D115" s="350" t="s">
        <v>13</v>
      </c>
      <c r="E115" s="350" t="s">
        <v>12</v>
      </c>
      <c r="F115" s="350"/>
      <c r="G115" s="350"/>
      <c r="H115" s="351"/>
    </row>
    <row r="116" spans="1:8">
      <c r="A116" s="344"/>
      <c r="B116" s="345"/>
      <c r="C116" s="346"/>
      <c r="D116" s="350"/>
      <c r="E116" s="350"/>
      <c r="F116" s="350"/>
      <c r="G116" s="350"/>
      <c r="H116" s="351"/>
    </row>
    <row r="117" spans="1:8">
      <c r="A117" s="344"/>
      <c r="B117" s="345"/>
      <c r="C117" s="346"/>
      <c r="D117" s="350"/>
      <c r="E117" s="350"/>
      <c r="F117" s="350"/>
      <c r="G117" s="350"/>
      <c r="H117" s="351"/>
    </row>
    <row r="118" spans="1:8">
      <c r="A118" s="344"/>
      <c r="B118" s="345"/>
      <c r="C118" s="346"/>
      <c r="D118" s="202" t="s">
        <v>139</v>
      </c>
      <c r="E118" s="352" t="s">
        <v>138</v>
      </c>
      <c r="F118" s="352"/>
      <c r="G118" s="352"/>
      <c r="H118" s="353"/>
    </row>
    <row r="119" spans="1:8" ht="15.75" thickBot="1">
      <c r="A119" s="347"/>
      <c r="B119" s="348"/>
      <c r="C119" s="349"/>
      <c r="D119" s="203" t="s">
        <v>137</v>
      </c>
      <c r="E119" s="354" t="s">
        <v>47</v>
      </c>
      <c r="F119" s="354"/>
      <c r="G119" s="354"/>
      <c r="H119" s="355"/>
    </row>
  </sheetData>
  <mergeCells count="37">
    <mergeCell ref="A75:D75"/>
    <mergeCell ref="A76:G76"/>
    <mergeCell ref="A37:G37"/>
    <mergeCell ref="A43:G43"/>
    <mergeCell ref="A74:G74"/>
    <mergeCell ref="A1:C6"/>
    <mergeCell ref="D1:H1"/>
    <mergeCell ref="E2:H4"/>
    <mergeCell ref="D3:D4"/>
    <mergeCell ref="D5:D6"/>
    <mergeCell ref="E5:H5"/>
    <mergeCell ref="E6:G6"/>
    <mergeCell ref="A10:G10"/>
    <mergeCell ref="A15:G15"/>
    <mergeCell ref="A44:G44"/>
    <mergeCell ref="B9:C9"/>
    <mergeCell ref="D11:H11"/>
    <mergeCell ref="A21:G21"/>
    <mergeCell ref="A24:G24"/>
    <mergeCell ref="A28:G28"/>
    <mergeCell ref="B77:C77"/>
    <mergeCell ref="A78:G78"/>
    <mergeCell ref="D79:H79"/>
    <mergeCell ref="A83:G83"/>
    <mergeCell ref="A89:G89"/>
    <mergeCell ref="A92:G92"/>
    <mergeCell ref="A96:G96"/>
    <mergeCell ref="A105:G105"/>
    <mergeCell ref="A111:G111"/>
    <mergeCell ref="A112:G112"/>
    <mergeCell ref="A113:G113"/>
    <mergeCell ref="A114:H114"/>
    <mergeCell ref="A115:C119"/>
    <mergeCell ref="D115:D117"/>
    <mergeCell ref="E115:H117"/>
    <mergeCell ref="E118:H118"/>
    <mergeCell ref="E119:H119"/>
  </mergeCells>
  <phoneticPr fontId="45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53" orientation="portrait" horizontalDpi="4294967293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2"/>
  <sheetViews>
    <sheetView tabSelected="1" topLeftCell="C29" zoomScaleNormal="100" workbookViewId="0">
      <selection activeCell="J9" sqref="J9"/>
    </sheetView>
  </sheetViews>
  <sheetFormatPr defaultColWidth="9.140625" defaultRowHeight="12.75"/>
  <cols>
    <col min="1" max="1" width="7.5703125" style="1" customWidth="1"/>
    <col min="2" max="2" width="48.5703125" style="1" customWidth="1"/>
    <col min="3" max="3" width="11.42578125" style="1" customWidth="1"/>
    <col min="4" max="4" width="12.28515625" style="1" customWidth="1"/>
    <col min="5" max="5" width="13.85546875" style="1" customWidth="1"/>
    <col min="6" max="6" width="14.28515625" style="1" bestFit="1" customWidth="1"/>
    <col min="7" max="7" width="15.28515625" style="1" customWidth="1"/>
    <col min="8" max="8" width="15" style="1" customWidth="1"/>
    <col min="9" max="9" width="18.85546875" style="1" customWidth="1"/>
    <col min="10" max="10" width="19.28515625" style="1" customWidth="1"/>
    <col min="11" max="11" width="18.85546875" style="1" customWidth="1"/>
    <col min="12" max="12" width="14.7109375" style="1" customWidth="1"/>
    <col min="13" max="16384" width="9.140625" style="1"/>
  </cols>
  <sheetData>
    <row r="1" spans="1:14" ht="31.5" customHeight="1">
      <c r="A1" s="309" t="s">
        <v>18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1"/>
    </row>
    <row r="2" spans="1:14" ht="18.75" customHeight="1">
      <c r="A2" s="312"/>
      <c r="B2" s="313"/>
      <c r="C2" s="314" t="s">
        <v>212</v>
      </c>
      <c r="D2" s="314"/>
      <c r="E2" s="314"/>
      <c r="F2" s="314"/>
      <c r="G2" s="314"/>
      <c r="H2" s="314"/>
      <c r="I2" s="314"/>
      <c r="J2" s="254"/>
      <c r="K2" s="315" t="s">
        <v>205</v>
      </c>
      <c r="L2" s="229" t="s">
        <v>187</v>
      </c>
    </row>
    <row r="3" spans="1:14" ht="28.5" customHeight="1">
      <c r="A3" s="312"/>
      <c r="B3" s="313"/>
      <c r="C3" s="314"/>
      <c r="D3" s="314"/>
      <c r="E3" s="314"/>
      <c r="F3" s="314"/>
      <c r="G3" s="314"/>
      <c r="H3" s="314"/>
      <c r="I3" s="314"/>
      <c r="J3" s="254"/>
      <c r="K3" s="315"/>
      <c r="L3" s="316">
        <v>0.23319999999999999</v>
      </c>
    </row>
    <row r="4" spans="1:14">
      <c r="A4" s="312"/>
      <c r="B4" s="313"/>
      <c r="C4" s="314" t="s">
        <v>206</v>
      </c>
      <c r="D4" s="314"/>
      <c r="E4" s="314"/>
      <c r="F4" s="314"/>
      <c r="G4" s="314"/>
      <c r="H4" s="314"/>
      <c r="I4" s="314"/>
      <c r="J4" s="254"/>
      <c r="K4" s="315"/>
      <c r="L4" s="317"/>
    </row>
    <row r="5" spans="1:14" ht="27.75" customHeight="1">
      <c r="A5" s="312"/>
      <c r="B5" s="313"/>
      <c r="C5" s="314"/>
      <c r="D5" s="314"/>
      <c r="E5" s="314"/>
      <c r="F5" s="314"/>
      <c r="G5" s="314"/>
      <c r="H5" s="314"/>
      <c r="I5" s="314"/>
      <c r="J5" s="254"/>
      <c r="K5" s="315"/>
      <c r="L5" s="318"/>
    </row>
    <row r="6" spans="1:14" ht="15">
      <c r="A6" s="216"/>
      <c r="B6" s="221"/>
      <c r="C6" s="222"/>
      <c r="D6" s="222"/>
      <c r="E6" s="222"/>
      <c r="F6" s="222"/>
      <c r="G6" s="222"/>
      <c r="H6" s="222"/>
      <c r="I6" s="222"/>
      <c r="J6" s="222"/>
      <c r="K6" s="223"/>
      <c r="L6" s="217"/>
    </row>
    <row r="7" spans="1:14" ht="24.75" customHeight="1">
      <c r="A7" s="325" t="s">
        <v>0</v>
      </c>
      <c r="B7" s="321" t="s">
        <v>17</v>
      </c>
      <c r="C7" s="321" t="s">
        <v>188</v>
      </c>
      <c r="D7" s="321"/>
      <c r="E7" s="321"/>
      <c r="F7" s="321"/>
      <c r="G7" s="321"/>
      <c r="H7" s="321"/>
      <c r="I7" s="321"/>
      <c r="J7" s="224"/>
      <c r="K7" s="321" t="s">
        <v>189</v>
      </c>
      <c r="L7" s="322"/>
    </row>
    <row r="8" spans="1:14" ht="21.75" customHeight="1">
      <c r="A8" s="325"/>
      <c r="B8" s="321"/>
      <c r="C8" s="224">
        <v>30</v>
      </c>
      <c r="D8" s="224">
        <v>60</v>
      </c>
      <c r="E8" s="224">
        <v>90</v>
      </c>
      <c r="F8" s="224">
        <v>120</v>
      </c>
      <c r="G8" s="224">
        <v>150</v>
      </c>
      <c r="H8" s="224">
        <v>180</v>
      </c>
      <c r="I8" s="224">
        <v>210</v>
      </c>
      <c r="J8" s="224">
        <v>240</v>
      </c>
      <c r="K8" s="224" t="s">
        <v>15</v>
      </c>
      <c r="L8" s="225" t="s">
        <v>11</v>
      </c>
    </row>
    <row r="9" spans="1:14" ht="20.100000000000001" customHeight="1">
      <c r="A9" s="323"/>
      <c r="B9" s="324"/>
      <c r="C9" s="226"/>
      <c r="D9" s="226"/>
      <c r="E9" s="226"/>
      <c r="F9" s="226"/>
      <c r="G9" s="226"/>
      <c r="H9" s="226"/>
      <c r="I9" s="226"/>
      <c r="J9" s="226"/>
      <c r="K9" s="227"/>
      <c r="L9" s="228"/>
    </row>
    <row r="10" spans="1:14" ht="20.100000000000001" customHeight="1">
      <c r="A10" s="277" t="s">
        <v>23</v>
      </c>
      <c r="B10" s="319" t="s">
        <v>54</v>
      </c>
      <c r="C10" s="218">
        <f>C12*$K10</f>
        <v>0</v>
      </c>
      <c r="D10" s="218">
        <f>D12*$K10</f>
        <v>0</v>
      </c>
      <c r="E10" s="218"/>
      <c r="F10" s="218"/>
      <c r="G10" s="218"/>
      <c r="H10" s="218"/>
      <c r="I10" s="218"/>
      <c r="J10" s="218"/>
      <c r="K10" s="320"/>
      <c r="L10" s="292">
        <f>C12+D12</f>
        <v>1</v>
      </c>
      <c r="N10" s="2"/>
    </row>
    <row r="11" spans="1:14" ht="20.100000000000001" customHeight="1">
      <c r="A11" s="277"/>
      <c r="B11" s="319"/>
      <c r="C11" s="226"/>
      <c r="D11" s="226"/>
      <c r="E11" s="226"/>
      <c r="F11" s="226"/>
      <c r="G11" s="226"/>
      <c r="H11" s="226"/>
      <c r="I11" s="226"/>
      <c r="J11" s="226"/>
      <c r="K11" s="320"/>
      <c r="L11" s="292"/>
      <c r="N11" s="2"/>
    </row>
    <row r="12" spans="1:14" ht="20.100000000000001" customHeight="1">
      <c r="A12" s="277"/>
      <c r="B12" s="319"/>
      <c r="C12" s="219">
        <v>0.5</v>
      </c>
      <c r="D12" s="219">
        <v>0.5</v>
      </c>
      <c r="E12" s="219"/>
      <c r="F12" s="219"/>
      <c r="G12" s="219"/>
      <c r="H12" s="219"/>
      <c r="I12" s="219"/>
      <c r="J12" s="219"/>
      <c r="K12" s="320"/>
      <c r="L12" s="292"/>
      <c r="N12" s="2">
        <f>SUM(C12:I12)</f>
        <v>1</v>
      </c>
    </row>
    <row r="13" spans="1:14" ht="20.100000000000001" customHeight="1">
      <c r="A13" s="277" t="s">
        <v>14</v>
      </c>
      <c r="B13" s="319" t="s">
        <v>158</v>
      </c>
      <c r="C13" s="219"/>
      <c r="D13" s="219"/>
      <c r="E13" s="230">
        <f>E15*K13</f>
        <v>3760.2720000000004</v>
      </c>
      <c r="F13" s="230">
        <f>F15*K13</f>
        <v>3760.2720000000004</v>
      </c>
      <c r="G13" s="230">
        <f>G15*K13</f>
        <v>3760.2720000000004</v>
      </c>
      <c r="H13" s="230">
        <f>H15*K13</f>
        <v>3760.2720000000004</v>
      </c>
      <c r="I13" s="230">
        <f>I15*K13</f>
        <v>1880.1360000000002</v>
      </c>
      <c r="J13" s="230">
        <f>J15*K13</f>
        <v>1880.1360000000002</v>
      </c>
      <c r="K13" s="291">
        <v>18801.36</v>
      </c>
      <c r="L13" s="292">
        <f>K13/K34</f>
        <v>1.6440275239617386E-2</v>
      </c>
      <c r="N13" s="2"/>
    </row>
    <row r="14" spans="1:14" ht="20.100000000000001" customHeight="1">
      <c r="A14" s="277"/>
      <c r="B14" s="319"/>
      <c r="C14" s="226"/>
      <c r="D14" s="226"/>
      <c r="E14" s="226"/>
      <c r="F14" s="226"/>
      <c r="G14" s="226"/>
      <c r="H14" s="226"/>
      <c r="I14" s="226"/>
      <c r="J14" s="226"/>
      <c r="K14" s="291"/>
      <c r="L14" s="292"/>
      <c r="N14" s="2"/>
    </row>
    <row r="15" spans="1:14" ht="20.100000000000001" customHeight="1">
      <c r="A15" s="277"/>
      <c r="B15" s="319"/>
      <c r="C15" s="219"/>
      <c r="D15" s="219"/>
      <c r="E15" s="219">
        <v>0.2</v>
      </c>
      <c r="F15" s="219">
        <v>0.2</v>
      </c>
      <c r="G15" s="219">
        <v>0.2</v>
      </c>
      <c r="H15" s="219">
        <v>0.2</v>
      </c>
      <c r="I15" s="219">
        <v>0.1</v>
      </c>
      <c r="J15" s="219">
        <v>0.1</v>
      </c>
      <c r="K15" s="291"/>
      <c r="L15" s="292"/>
      <c r="N15" s="2">
        <f>SUM(E15:J15)</f>
        <v>1</v>
      </c>
    </row>
    <row r="16" spans="1:14" ht="20.100000000000001" customHeight="1">
      <c r="A16" s="277" t="s">
        <v>156</v>
      </c>
      <c r="B16" s="319" t="s">
        <v>27</v>
      </c>
      <c r="C16" s="219"/>
      <c r="D16" s="219"/>
      <c r="E16" s="230">
        <f>E18*K16</f>
        <v>7600.81</v>
      </c>
      <c r="F16" s="266">
        <f>F18*K16</f>
        <v>7600.81</v>
      </c>
      <c r="G16" s="266"/>
      <c r="H16" s="266"/>
      <c r="I16" s="219"/>
      <c r="J16" s="219"/>
      <c r="K16" s="291">
        <v>15201.62</v>
      </c>
      <c r="L16" s="292">
        <f>K16/K34</f>
        <v>1.3292592497993359E-2</v>
      </c>
      <c r="N16" s="2"/>
    </row>
    <row r="17" spans="1:17" ht="20.100000000000001" customHeight="1">
      <c r="A17" s="277"/>
      <c r="B17" s="319"/>
      <c r="C17" s="226"/>
      <c r="D17" s="226"/>
      <c r="E17" s="226"/>
      <c r="F17" s="226"/>
      <c r="G17" s="226"/>
      <c r="H17" s="226"/>
      <c r="I17" s="226"/>
      <c r="J17" s="226"/>
      <c r="K17" s="291"/>
      <c r="L17" s="292"/>
      <c r="N17" s="2"/>
    </row>
    <row r="18" spans="1:17" ht="20.100000000000001" customHeight="1">
      <c r="A18" s="277"/>
      <c r="B18" s="319"/>
      <c r="C18" s="219"/>
      <c r="D18" s="219"/>
      <c r="E18" s="219">
        <v>0.5</v>
      </c>
      <c r="F18" s="219">
        <v>0.5</v>
      </c>
      <c r="G18" s="219"/>
      <c r="H18" s="219"/>
      <c r="I18" s="219"/>
      <c r="J18" s="219"/>
      <c r="K18" s="291"/>
      <c r="L18" s="292"/>
      <c r="N18" s="2">
        <f>SUM(E18:I18)</f>
        <v>1</v>
      </c>
    </row>
    <row r="19" spans="1:17" ht="20.100000000000001" customHeight="1">
      <c r="A19" s="277" t="s">
        <v>157</v>
      </c>
      <c r="B19" s="278" t="s">
        <v>3</v>
      </c>
      <c r="C19" s="218"/>
      <c r="D19" s="218"/>
      <c r="E19" s="230"/>
      <c r="F19" s="230"/>
      <c r="G19" s="230">
        <f>G21*K19</f>
        <v>111139.21000000002</v>
      </c>
      <c r="H19" s="230">
        <f>H21*K19</f>
        <v>222278.42000000004</v>
      </c>
      <c r="I19" s="230">
        <f>I21*K19</f>
        <v>222278.42000000004</v>
      </c>
      <c r="J19" s="230"/>
      <c r="K19" s="291">
        <v>555696.05000000005</v>
      </c>
      <c r="L19" s="292">
        <f>K19/K34</f>
        <v>0.4859114453192846</v>
      </c>
      <c r="N19" s="2"/>
      <c r="P19" s="8"/>
      <c r="Q19" s="9"/>
    </row>
    <row r="20" spans="1:17" ht="20.100000000000001" customHeight="1">
      <c r="A20" s="277"/>
      <c r="B20" s="279"/>
      <c r="C20" s="226"/>
      <c r="D20" s="226"/>
      <c r="E20" s="226"/>
      <c r="F20" s="226"/>
      <c r="G20" s="226"/>
      <c r="H20" s="226"/>
      <c r="I20" s="226"/>
      <c r="J20" s="226"/>
      <c r="K20" s="291"/>
      <c r="L20" s="292"/>
      <c r="N20" s="2"/>
      <c r="P20" s="8"/>
      <c r="Q20" s="9"/>
    </row>
    <row r="21" spans="1:17" ht="20.100000000000001" customHeight="1">
      <c r="A21" s="277"/>
      <c r="B21" s="280"/>
      <c r="C21" s="219"/>
      <c r="D21" s="219"/>
      <c r="E21" s="219"/>
      <c r="F21" s="219"/>
      <c r="G21" s="219">
        <v>0.2</v>
      </c>
      <c r="H21" s="219">
        <v>0.4</v>
      </c>
      <c r="I21" s="219">
        <v>0.4</v>
      </c>
      <c r="J21" s="219"/>
      <c r="K21" s="291"/>
      <c r="L21" s="292"/>
      <c r="N21" s="2">
        <f>SUM(C21:I21)</f>
        <v>1</v>
      </c>
      <c r="P21" s="8"/>
      <c r="Q21" s="9"/>
    </row>
    <row r="22" spans="1:17" ht="20.100000000000001" customHeight="1">
      <c r="A22" s="326"/>
      <c r="B22" s="278" t="s">
        <v>29</v>
      </c>
      <c r="C22" s="219"/>
      <c r="D22" s="219"/>
      <c r="E22" s="219"/>
      <c r="F22" s="273"/>
      <c r="G22" s="273">
        <f>G24*K22</f>
        <v>3466</v>
      </c>
      <c r="H22" s="273">
        <f>H24*K22</f>
        <v>3466</v>
      </c>
      <c r="I22" s="219"/>
      <c r="J22" s="219"/>
      <c r="K22" s="330">
        <v>6932</v>
      </c>
      <c r="L22" s="333">
        <f>K22/K34</f>
        <v>6.0614757635100705E-3</v>
      </c>
      <c r="N22" s="2"/>
      <c r="P22" s="8"/>
      <c r="Q22" s="9"/>
    </row>
    <row r="23" spans="1:17" ht="20.100000000000001" customHeight="1">
      <c r="A23" s="327"/>
      <c r="B23" s="279"/>
      <c r="C23" s="272"/>
      <c r="D23" s="272"/>
      <c r="E23" s="272"/>
      <c r="F23" s="272"/>
      <c r="G23" s="272"/>
      <c r="H23" s="272"/>
      <c r="I23" s="272"/>
      <c r="J23" s="272"/>
      <c r="K23" s="331"/>
      <c r="L23" s="334"/>
      <c r="N23" s="2"/>
      <c r="P23" s="8"/>
      <c r="Q23" s="9"/>
    </row>
    <row r="24" spans="1:17" ht="20.100000000000001" customHeight="1">
      <c r="A24" s="328"/>
      <c r="B24" s="280"/>
      <c r="C24" s="219"/>
      <c r="D24" s="219"/>
      <c r="E24" s="219"/>
      <c r="F24" s="219"/>
      <c r="G24" s="219">
        <v>0.5</v>
      </c>
      <c r="H24" s="219">
        <v>0.5</v>
      </c>
      <c r="I24" s="219"/>
      <c r="J24" s="271"/>
      <c r="K24" s="332"/>
      <c r="L24" s="335"/>
      <c r="N24" s="2"/>
      <c r="P24" s="8"/>
      <c r="Q24" s="9"/>
    </row>
    <row r="25" spans="1:17" ht="20.100000000000001" customHeight="1">
      <c r="A25" s="326"/>
      <c r="B25" s="278" t="s">
        <v>32</v>
      </c>
      <c r="C25" s="219"/>
      <c r="D25" s="219"/>
      <c r="E25" s="219"/>
      <c r="F25" s="219"/>
      <c r="G25" s="219"/>
      <c r="H25" s="219"/>
      <c r="I25" s="273">
        <f>I27*K25</f>
        <v>2775.56</v>
      </c>
      <c r="J25" s="275">
        <f>J27*K25</f>
        <v>2775.56</v>
      </c>
      <c r="K25" s="330">
        <v>5551.12</v>
      </c>
      <c r="L25" s="329">
        <f>K25/K34</f>
        <v>4.854007406280442E-3</v>
      </c>
      <c r="N25" s="2"/>
      <c r="P25" s="8"/>
      <c r="Q25" s="9"/>
    </row>
    <row r="26" spans="1:17" ht="20.100000000000001" customHeight="1">
      <c r="A26" s="327"/>
      <c r="B26" s="279"/>
      <c r="C26" s="272"/>
      <c r="D26" s="272"/>
      <c r="E26" s="272"/>
      <c r="F26" s="272"/>
      <c r="G26" s="272"/>
      <c r="H26" s="272"/>
      <c r="I26" s="272"/>
      <c r="J26" s="272"/>
      <c r="K26" s="331"/>
      <c r="L26" s="329"/>
      <c r="N26" s="2"/>
      <c r="P26" s="8"/>
      <c r="Q26" s="9"/>
    </row>
    <row r="27" spans="1:17" ht="20.100000000000001" customHeight="1">
      <c r="A27" s="328"/>
      <c r="B27" s="280"/>
      <c r="C27" s="219"/>
      <c r="D27" s="219"/>
      <c r="E27" s="219"/>
      <c r="F27" s="219"/>
      <c r="G27" s="219"/>
      <c r="H27" s="219"/>
      <c r="I27" s="219">
        <v>0.5</v>
      </c>
      <c r="J27" s="271">
        <v>0.5</v>
      </c>
      <c r="K27" s="332"/>
      <c r="L27" s="329"/>
      <c r="N27" s="2"/>
      <c r="P27" s="8"/>
      <c r="Q27" s="9"/>
    </row>
    <row r="28" spans="1:17" ht="20.100000000000001" customHeight="1">
      <c r="A28" s="326"/>
      <c r="B28" s="279" t="s">
        <v>5</v>
      </c>
      <c r="C28" s="219"/>
      <c r="D28" s="219"/>
      <c r="E28" s="273"/>
      <c r="F28" s="273">
        <f>F30*K28</f>
        <v>71836.23599999999</v>
      </c>
      <c r="G28" s="273">
        <f>G30*K28</f>
        <v>71836.23599999999</v>
      </c>
      <c r="H28" s="273">
        <f>H30*K28</f>
        <v>95781.648000000001</v>
      </c>
      <c r="I28" s="219"/>
      <c r="J28" s="271"/>
      <c r="K28" s="330">
        <v>239454.12</v>
      </c>
      <c r="L28" s="329">
        <f>K28/K34</f>
        <v>0.2093833446123243</v>
      </c>
      <c r="N28" s="2"/>
      <c r="P28" s="8"/>
      <c r="Q28" s="9"/>
    </row>
    <row r="29" spans="1:17" ht="20.100000000000001" customHeight="1">
      <c r="A29" s="327"/>
      <c r="B29" s="279"/>
      <c r="C29" s="272"/>
      <c r="D29" s="272"/>
      <c r="E29" s="272"/>
      <c r="F29" s="272"/>
      <c r="G29" s="272"/>
      <c r="H29" s="272"/>
      <c r="I29" s="272"/>
      <c r="J29" s="272"/>
      <c r="K29" s="331"/>
      <c r="L29" s="329"/>
      <c r="N29" s="2"/>
      <c r="P29" s="8"/>
      <c r="Q29" s="9"/>
    </row>
    <row r="30" spans="1:17" ht="20.100000000000001" customHeight="1">
      <c r="A30" s="328"/>
      <c r="B30" s="280"/>
      <c r="C30" s="219"/>
      <c r="D30" s="219"/>
      <c r="E30" s="219"/>
      <c r="F30" s="219">
        <v>0.3</v>
      </c>
      <c r="G30" s="219">
        <v>0.3</v>
      </c>
      <c r="H30" s="219">
        <v>0.4</v>
      </c>
      <c r="I30" s="219"/>
      <c r="J30" s="271"/>
      <c r="K30" s="332"/>
      <c r="L30" s="329"/>
      <c r="N30" s="2"/>
      <c r="P30" s="8"/>
      <c r="Q30" s="9"/>
    </row>
    <row r="31" spans="1:17" ht="20.100000000000001" customHeight="1">
      <c r="A31" s="326" t="s">
        <v>211</v>
      </c>
      <c r="B31" s="278" t="s">
        <v>56</v>
      </c>
      <c r="C31" s="219"/>
      <c r="D31" s="219"/>
      <c r="E31" s="273">
        <f>E33*K31</f>
        <v>90593.885999999999</v>
      </c>
      <c r="F31" s="273">
        <f>F33*K31</f>
        <v>90593.885999999999</v>
      </c>
      <c r="G31" s="273">
        <f>G33*K31</f>
        <v>90593.885999999999</v>
      </c>
      <c r="H31" s="273">
        <f>H33*K31</f>
        <v>30197.962</v>
      </c>
      <c r="I31" s="219"/>
      <c r="J31" s="219"/>
      <c r="K31" s="291">
        <v>301979.62</v>
      </c>
      <c r="L31" s="329">
        <f>K31/K34</f>
        <v>0.26405685916098975</v>
      </c>
      <c r="N31" s="2"/>
      <c r="P31" s="8"/>
      <c r="Q31" s="9"/>
    </row>
    <row r="32" spans="1:17" ht="20.100000000000001" customHeight="1">
      <c r="A32" s="327"/>
      <c r="B32" s="279"/>
      <c r="C32" s="272"/>
      <c r="D32" s="272"/>
      <c r="E32" s="272"/>
      <c r="F32" s="272"/>
      <c r="G32" s="272"/>
      <c r="H32" s="272"/>
      <c r="I32" s="272"/>
      <c r="J32" s="272"/>
      <c r="K32" s="291"/>
      <c r="L32" s="329"/>
      <c r="M32" s="2">
        <f>SUM(L13:L33)</f>
        <v>0.99999999999999978</v>
      </c>
      <c r="N32" s="2"/>
      <c r="P32" s="8"/>
      <c r="Q32" s="9"/>
    </row>
    <row r="33" spans="1:17" ht="20.100000000000001" customHeight="1">
      <c r="A33" s="328"/>
      <c r="B33" s="280"/>
      <c r="C33" s="219"/>
      <c r="D33" s="219"/>
      <c r="E33" s="219">
        <v>0.3</v>
      </c>
      <c r="F33" s="219">
        <v>0.3</v>
      </c>
      <c r="G33" s="219">
        <v>0.3</v>
      </c>
      <c r="H33" s="219">
        <v>0.1</v>
      </c>
      <c r="I33" s="219"/>
      <c r="J33" s="271"/>
      <c r="K33" s="291"/>
      <c r="L33" s="329"/>
      <c r="N33" s="2"/>
      <c r="P33" s="8"/>
      <c r="Q33" s="9"/>
    </row>
    <row r="34" spans="1:17" ht="20.100000000000001" customHeight="1">
      <c r="A34" s="281" t="s">
        <v>42</v>
      </c>
      <c r="B34" s="282"/>
      <c r="C34" s="282"/>
      <c r="D34" s="282"/>
      <c r="E34" s="282"/>
      <c r="F34" s="282"/>
      <c r="G34" s="282"/>
      <c r="H34" s="282"/>
      <c r="I34" s="282"/>
      <c r="J34" s="267"/>
      <c r="K34" s="293">
        <f>SUM(K13+K16+K19+K31+K22+K25+K28)</f>
        <v>1143615.8900000001</v>
      </c>
      <c r="L34" s="294"/>
    </row>
    <row r="35" spans="1:17" ht="20.100000000000001" customHeight="1">
      <c r="A35" s="283" t="s">
        <v>45</v>
      </c>
      <c r="B35" s="284"/>
      <c r="C35" s="220">
        <v>0</v>
      </c>
      <c r="D35" s="220">
        <v>0</v>
      </c>
      <c r="E35" s="220">
        <f>E37/K34</f>
        <v>8.9151409045217081E-2</v>
      </c>
      <c r="F35" s="220">
        <f>F37/K34</f>
        <v>0.15196641242891434</v>
      </c>
      <c r="G35" s="220">
        <f>G37/K34</f>
        <v>0.24553314312552965</v>
      </c>
      <c r="H35" s="220">
        <f>H37/K34</f>
        <v>0.31084239481842107</v>
      </c>
      <c r="I35" s="220">
        <f>I37/K34</f>
        <v>0.1984356093548158</v>
      </c>
      <c r="J35" s="220">
        <f>J37/K34</f>
        <v>4.0710312271019598E-3</v>
      </c>
      <c r="K35" s="293"/>
      <c r="L35" s="294"/>
      <c r="N35" s="2">
        <f>SUM(C35:I35)</f>
        <v>0.99592896877289805</v>
      </c>
    </row>
    <row r="36" spans="1:17" ht="20.100000000000001" customHeight="1">
      <c r="A36" s="283" t="s">
        <v>46</v>
      </c>
      <c r="B36" s="284"/>
      <c r="C36" s="220">
        <f>C35</f>
        <v>0</v>
      </c>
      <c r="D36" s="220">
        <f>D35</f>
        <v>0</v>
      </c>
      <c r="E36" s="220">
        <f>E35</f>
        <v>8.9151409045217081E-2</v>
      </c>
      <c r="F36" s="220">
        <f>E36+F35</f>
        <v>0.24111782147413141</v>
      </c>
      <c r="G36" s="220">
        <f>G35+F36</f>
        <v>0.48665096459966106</v>
      </c>
      <c r="H36" s="220">
        <f>G36+H35</f>
        <v>0.79749335941808219</v>
      </c>
      <c r="I36" s="220">
        <f>I35+H36</f>
        <v>0.99592896877289805</v>
      </c>
      <c r="J36" s="220">
        <f>J35+I36</f>
        <v>1</v>
      </c>
      <c r="K36" s="293"/>
      <c r="L36" s="294"/>
      <c r="N36" s="2"/>
    </row>
    <row r="37" spans="1:17" ht="20.100000000000001" customHeight="1">
      <c r="A37" s="283" t="s">
        <v>43</v>
      </c>
      <c r="B37" s="284"/>
      <c r="C37" s="230">
        <v>0</v>
      </c>
      <c r="D37" s="230">
        <v>0</v>
      </c>
      <c r="E37" s="230">
        <f>E19+E16+E13+E31</f>
        <v>101954.96799999999</v>
      </c>
      <c r="F37" s="230">
        <f>F19+F13+F16+F28+F31</f>
        <v>173791.20399999997</v>
      </c>
      <c r="G37" s="274">
        <f>G22+G19+G13+G28+G31</f>
        <v>280795.60399999999</v>
      </c>
      <c r="H37" s="230">
        <f>H13+H19+H22+H28+H31</f>
        <v>355484.30200000003</v>
      </c>
      <c r="I37" s="230">
        <f>I13+I19+I25</f>
        <v>226934.11600000004</v>
      </c>
      <c r="J37" s="230">
        <f>J13+J25</f>
        <v>4655.6959999999999</v>
      </c>
      <c r="K37" s="293"/>
      <c r="L37" s="294"/>
    </row>
    <row r="38" spans="1:17" ht="20.100000000000001" customHeight="1">
      <c r="A38" s="283" t="s">
        <v>44</v>
      </c>
      <c r="B38" s="284"/>
      <c r="C38" s="231">
        <f>C37</f>
        <v>0</v>
      </c>
      <c r="D38" s="231">
        <f>D37</f>
        <v>0</v>
      </c>
      <c r="E38" s="231">
        <f t="shared" ref="E38" si="0">E37</f>
        <v>101954.96799999999</v>
      </c>
      <c r="F38" s="231">
        <f>E38+F37</f>
        <v>275746.17199999996</v>
      </c>
      <c r="G38" s="276">
        <f>G37+F38</f>
        <v>556541.77599999995</v>
      </c>
      <c r="H38" s="276">
        <f>G38+H37</f>
        <v>912026.07799999998</v>
      </c>
      <c r="I38" s="231">
        <f>I37+H38</f>
        <v>1138960.1940000001</v>
      </c>
      <c r="J38" s="231">
        <f>J37+I38</f>
        <v>1143615.8900000001</v>
      </c>
      <c r="K38" s="295"/>
      <c r="L38" s="296"/>
    </row>
    <row r="39" spans="1:17" ht="31.5" customHeight="1">
      <c r="A39" s="297" t="s">
        <v>161</v>
      </c>
      <c r="B39" s="298"/>
      <c r="C39" s="288"/>
      <c r="D39" s="289"/>
      <c r="E39" s="289"/>
      <c r="F39" s="289"/>
      <c r="G39" s="289"/>
      <c r="H39" s="289"/>
      <c r="I39" s="289"/>
      <c r="J39" s="289"/>
      <c r="K39" s="289"/>
      <c r="L39" s="290"/>
    </row>
    <row r="40" spans="1:17" ht="15" customHeight="1">
      <c r="A40" s="299"/>
      <c r="B40" s="300"/>
      <c r="C40" s="285" t="s">
        <v>55</v>
      </c>
      <c r="D40" s="286"/>
      <c r="E40" s="286"/>
      <c r="F40" s="286"/>
      <c r="G40" s="286"/>
      <c r="H40" s="286"/>
      <c r="I40" s="286"/>
      <c r="J40" s="286"/>
      <c r="K40" s="286"/>
      <c r="L40" s="287"/>
    </row>
    <row r="41" spans="1:17" ht="15" customHeight="1">
      <c r="A41" s="299"/>
      <c r="B41" s="300"/>
      <c r="C41" s="306" t="s">
        <v>139</v>
      </c>
      <c r="D41" s="307"/>
      <c r="E41" s="307"/>
      <c r="F41" s="307"/>
      <c r="G41" s="307"/>
      <c r="H41" s="307"/>
      <c r="I41" s="307"/>
      <c r="J41" s="307"/>
      <c r="K41" s="307"/>
      <c r="L41" s="308"/>
    </row>
    <row r="42" spans="1:17" ht="18.75" customHeight="1" thickBot="1">
      <c r="A42" s="301"/>
      <c r="B42" s="302"/>
      <c r="C42" s="303" t="s">
        <v>137</v>
      </c>
      <c r="D42" s="304"/>
      <c r="E42" s="304"/>
      <c r="F42" s="304"/>
      <c r="G42" s="304"/>
      <c r="H42" s="304"/>
      <c r="I42" s="304"/>
      <c r="J42" s="304"/>
      <c r="K42" s="304"/>
      <c r="L42" s="305"/>
    </row>
  </sheetData>
  <mergeCells count="54">
    <mergeCell ref="A31:A33"/>
    <mergeCell ref="K31:K33"/>
    <mergeCell ref="L31:L33"/>
    <mergeCell ref="B22:B24"/>
    <mergeCell ref="K22:K24"/>
    <mergeCell ref="L22:L24"/>
    <mergeCell ref="B25:B27"/>
    <mergeCell ref="B28:B30"/>
    <mergeCell ref="A22:A24"/>
    <mergeCell ref="A25:A27"/>
    <mergeCell ref="A28:A30"/>
    <mergeCell ref="K25:K27"/>
    <mergeCell ref="K28:K30"/>
    <mergeCell ref="L25:L27"/>
    <mergeCell ref="L28:L30"/>
    <mergeCell ref="K7:L7"/>
    <mergeCell ref="A9:B9"/>
    <mergeCell ref="A7:A8"/>
    <mergeCell ref="B7:B8"/>
    <mergeCell ref="C7:I7"/>
    <mergeCell ref="A10:A12"/>
    <mergeCell ref="B10:B12"/>
    <mergeCell ref="K10:K12"/>
    <mergeCell ref="L10:L12"/>
    <mergeCell ref="B16:B18"/>
    <mergeCell ref="A16:A18"/>
    <mergeCell ref="K16:K18"/>
    <mergeCell ref="L16:L18"/>
    <mergeCell ref="B13:B15"/>
    <mergeCell ref="K13:K15"/>
    <mergeCell ref="L13:L15"/>
    <mergeCell ref="A13:A15"/>
    <mergeCell ref="A1:L1"/>
    <mergeCell ref="A2:B5"/>
    <mergeCell ref="C2:I3"/>
    <mergeCell ref="K2:K5"/>
    <mergeCell ref="C4:I5"/>
    <mergeCell ref="L3:L5"/>
    <mergeCell ref="A19:A21"/>
    <mergeCell ref="B19:B21"/>
    <mergeCell ref="A34:I34"/>
    <mergeCell ref="A35:B35"/>
    <mergeCell ref="C40:L40"/>
    <mergeCell ref="C39:L39"/>
    <mergeCell ref="K19:K21"/>
    <mergeCell ref="L19:L21"/>
    <mergeCell ref="K34:L38"/>
    <mergeCell ref="A37:B37"/>
    <mergeCell ref="A38:B38"/>
    <mergeCell ref="A36:B36"/>
    <mergeCell ref="A39:B42"/>
    <mergeCell ref="C42:L42"/>
    <mergeCell ref="C41:L41"/>
    <mergeCell ref="B31:B33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8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topLeftCell="A24" workbookViewId="0">
      <selection activeCell="E44" sqref="E43:E44"/>
    </sheetView>
  </sheetViews>
  <sheetFormatPr defaultRowHeight="15"/>
  <cols>
    <col min="1" max="1" width="51.42578125" customWidth="1"/>
    <col min="3" max="3" width="9.42578125" bestFit="1" customWidth="1"/>
    <col min="6" max="6" width="13.42578125" customWidth="1"/>
    <col min="7" max="7" width="11.7109375" customWidth="1"/>
    <col min="8" max="8" width="11.140625" customWidth="1"/>
  </cols>
  <sheetData>
    <row r="1" spans="1:9" ht="21">
      <c r="A1" s="401" t="s">
        <v>75</v>
      </c>
      <c r="B1" s="402"/>
      <c r="C1" s="402"/>
      <c r="D1" s="402"/>
      <c r="E1" s="402"/>
      <c r="F1" s="402"/>
      <c r="G1" s="402"/>
      <c r="H1" s="402"/>
      <c r="I1" s="403"/>
    </row>
    <row r="2" spans="1:9">
      <c r="A2" s="55" t="s">
        <v>76</v>
      </c>
      <c r="B2" s="404" t="s">
        <v>160</v>
      </c>
      <c r="C2" s="404"/>
      <c r="D2" s="404"/>
      <c r="E2" s="404"/>
      <c r="F2" s="404"/>
      <c r="G2" s="404"/>
      <c r="H2" s="404"/>
      <c r="I2" s="405"/>
    </row>
    <row r="3" spans="1:9" ht="15.75">
      <c r="A3" s="55" t="s">
        <v>20</v>
      </c>
      <c r="B3" s="406" t="s">
        <v>77</v>
      </c>
      <c r="C3" s="406"/>
      <c r="D3" s="406"/>
      <c r="E3" s="406"/>
      <c r="F3" s="406"/>
      <c r="G3" s="406"/>
      <c r="H3" s="406"/>
      <c r="I3" s="407"/>
    </row>
    <row r="4" spans="1:9">
      <c r="A4" s="408" t="s">
        <v>17</v>
      </c>
      <c r="B4" s="409" t="s">
        <v>78</v>
      </c>
      <c r="C4" s="409"/>
      <c r="D4" s="409"/>
      <c r="E4" s="409"/>
      <c r="F4" s="409"/>
      <c r="G4" s="409"/>
      <c r="H4" s="409"/>
      <c r="I4" s="410"/>
    </row>
    <row r="5" spans="1:9">
      <c r="A5" s="408"/>
      <c r="B5" s="409"/>
      <c r="C5" s="409"/>
      <c r="D5" s="409"/>
      <c r="E5" s="409"/>
      <c r="F5" s="409"/>
      <c r="G5" s="409"/>
      <c r="H5" s="409"/>
      <c r="I5" s="410"/>
    </row>
    <row r="6" spans="1:9">
      <c r="A6" s="395" t="s">
        <v>79</v>
      </c>
      <c r="B6" s="396" t="s">
        <v>80</v>
      </c>
      <c r="C6" s="396" t="s">
        <v>81</v>
      </c>
      <c r="D6" s="396" t="s">
        <v>82</v>
      </c>
      <c r="E6" s="396" t="s">
        <v>109</v>
      </c>
      <c r="F6" s="396" t="s">
        <v>122</v>
      </c>
      <c r="G6" s="396" t="s">
        <v>108</v>
      </c>
      <c r="H6" s="396" t="s">
        <v>123</v>
      </c>
      <c r="I6" s="391" t="s">
        <v>87</v>
      </c>
    </row>
    <row r="7" spans="1:9">
      <c r="A7" s="395"/>
      <c r="B7" s="396"/>
      <c r="C7" s="396"/>
      <c r="D7" s="396"/>
      <c r="E7" s="396"/>
      <c r="F7" s="396"/>
      <c r="G7" s="396"/>
      <c r="H7" s="396"/>
      <c r="I7" s="391"/>
    </row>
    <row r="8" spans="1:9">
      <c r="A8" s="392"/>
      <c r="B8" s="393"/>
      <c r="C8" s="393"/>
      <c r="D8" s="393"/>
      <c r="E8" s="393"/>
      <c r="F8" s="393"/>
      <c r="G8" s="393"/>
      <c r="H8" s="393"/>
      <c r="I8" s="394"/>
    </row>
    <row r="9" spans="1:9">
      <c r="A9" s="63" t="s">
        <v>159</v>
      </c>
      <c r="B9" s="18" t="s">
        <v>133</v>
      </c>
      <c r="C9" s="19">
        <v>93572</v>
      </c>
      <c r="D9" s="20">
        <v>3</v>
      </c>
      <c r="E9" s="17">
        <v>1</v>
      </c>
      <c r="F9" s="21">
        <v>2541</v>
      </c>
      <c r="G9" s="21">
        <f>F9</f>
        <v>2541</v>
      </c>
      <c r="H9" s="21">
        <f>G9</f>
        <v>2541</v>
      </c>
      <c r="I9" s="76">
        <f>H9*D9</f>
        <v>7623</v>
      </c>
    </row>
    <row r="10" spans="1:9">
      <c r="A10" s="74"/>
      <c r="B10" s="18"/>
      <c r="C10" s="19"/>
      <c r="D10" s="20"/>
      <c r="E10" s="17"/>
      <c r="F10" s="21"/>
      <c r="G10" s="21"/>
      <c r="H10" s="21"/>
      <c r="I10" s="76"/>
    </row>
    <row r="11" spans="1:9">
      <c r="A11" s="74"/>
      <c r="B11" s="18"/>
      <c r="C11" s="19"/>
      <c r="D11" s="20"/>
      <c r="E11" s="17"/>
      <c r="F11" s="21"/>
      <c r="G11" s="21"/>
      <c r="H11" s="21"/>
      <c r="I11" s="76"/>
    </row>
    <row r="12" spans="1:9">
      <c r="A12" s="75"/>
      <c r="B12" s="49"/>
      <c r="C12" s="50"/>
      <c r="D12" s="49"/>
      <c r="E12" s="51"/>
      <c r="F12" s="52"/>
      <c r="G12" s="51"/>
      <c r="H12" s="53" t="s">
        <v>87</v>
      </c>
      <c r="I12" s="57">
        <f>SUM(I9:I11)</f>
        <v>7623</v>
      </c>
    </row>
    <row r="13" spans="1:9">
      <c r="A13" s="397"/>
      <c r="B13" s="398"/>
      <c r="C13" s="398"/>
      <c r="D13" s="398"/>
      <c r="E13" s="398"/>
      <c r="F13" s="398"/>
      <c r="G13" s="398"/>
      <c r="H13" s="398"/>
      <c r="I13" s="399"/>
    </row>
    <row r="14" spans="1:9">
      <c r="A14" s="395" t="s">
        <v>88</v>
      </c>
      <c r="B14" s="396" t="s">
        <v>80</v>
      </c>
      <c r="C14" s="396" t="s">
        <v>81</v>
      </c>
      <c r="D14" s="396" t="s">
        <v>82</v>
      </c>
      <c r="E14" s="396" t="s">
        <v>83</v>
      </c>
      <c r="F14" s="390" t="s">
        <v>84</v>
      </c>
      <c r="G14" s="390" t="s">
        <v>85</v>
      </c>
      <c r="H14" s="390" t="s">
        <v>86</v>
      </c>
      <c r="I14" s="391" t="s">
        <v>87</v>
      </c>
    </row>
    <row r="15" spans="1:9">
      <c r="A15" s="395"/>
      <c r="B15" s="396"/>
      <c r="C15" s="396"/>
      <c r="D15" s="396"/>
      <c r="E15" s="396"/>
      <c r="F15" s="390"/>
      <c r="G15" s="390"/>
      <c r="H15" s="390"/>
      <c r="I15" s="391"/>
    </row>
    <row r="16" spans="1:9">
      <c r="A16" s="392" t="s">
        <v>89</v>
      </c>
      <c r="B16" s="393"/>
      <c r="C16" s="393"/>
      <c r="D16" s="393"/>
      <c r="E16" s="393"/>
      <c r="F16" s="393"/>
      <c r="G16" s="393"/>
      <c r="H16" s="393"/>
      <c r="I16" s="394"/>
    </row>
    <row r="17" spans="1:9">
      <c r="A17" s="77"/>
      <c r="B17" s="23"/>
      <c r="C17" s="28"/>
      <c r="D17" s="25"/>
      <c r="E17" s="25"/>
      <c r="F17" s="27"/>
      <c r="G17" s="25"/>
      <c r="H17" s="27"/>
      <c r="I17" s="56"/>
    </row>
    <row r="18" spans="1:9">
      <c r="A18" s="77"/>
      <c r="B18" s="23"/>
      <c r="C18" s="29"/>
      <c r="D18" s="25"/>
      <c r="E18" s="25"/>
      <c r="F18" s="27"/>
      <c r="G18" s="25"/>
      <c r="H18" s="27"/>
      <c r="I18" s="56"/>
    </row>
    <row r="19" spans="1:9">
      <c r="A19" s="78"/>
      <c r="B19" s="18"/>
      <c r="C19" s="30"/>
      <c r="D19" s="22"/>
      <c r="E19" s="20"/>
      <c r="F19" s="21"/>
      <c r="G19" s="20"/>
      <c r="H19" s="31" t="s">
        <v>87</v>
      </c>
      <c r="I19" s="57">
        <v>0</v>
      </c>
    </row>
    <row r="20" spans="1:9">
      <c r="A20" s="397"/>
      <c r="B20" s="398"/>
      <c r="C20" s="398"/>
      <c r="D20" s="398"/>
      <c r="E20" s="398"/>
      <c r="F20" s="398"/>
      <c r="G20" s="398"/>
      <c r="H20" s="398"/>
      <c r="I20" s="399"/>
    </row>
    <row r="21" spans="1:9">
      <c r="A21" s="395" t="s">
        <v>88</v>
      </c>
      <c r="B21" s="396" t="s">
        <v>80</v>
      </c>
      <c r="C21" s="396" t="s">
        <v>81</v>
      </c>
      <c r="D21" s="400"/>
      <c r="E21" s="400"/>
      <c r="F21" s="390" t="s">
        <v>84</v>
      </c>
      <c r="G21" s="390" t="s">
        <v>85</v>
      </c>
      <c r="H21" s="390" t="s">
        <v>86</v>
      </c>
      <c r="I21" s="391" t="s">
        <v>87</v>
      </c>
    </row>
    <row r="22" spans="1:9">
      <c r="A22" s="395"/>
      <c r="B22" s="396"/>
      <c r="C22" s="396"/>
      <c r="D22" s="54" t="s">
        <v>82</v>
      </c>
      <c r="E22" s="54" t="s">
        <v>83</v>
      </c>
      <c r="F22" s="390"/>
      <c r="G22" s="390"/>
      <c r="H22" s="390"/>
      <c r="I22" s="391"/>
    </row>
    <row r="23" spans="1:9">
      <c r="A23" s="392" t="s">
        <v>90</v>
      </c>
      <c r="B23" s="393"/>
      <c r="C23" s="393"/>
      <c r="D23" s="393"/>
      <c r="E23" s="393"/>
      <c r="F23" s="393"/>
      <c r="G23" s="393"/>
      <c r="H23" s="393"/>
      <c r="I23" s="394"/>
    </row>
    <row r="24" spans="1:9">
      <c r="A24" s="58"/>
      <c r="B24" s="32"/>
      <c r="C24" s="33"/>
      <c r="D24" s="25"/>
      <c r="E24" s="25"/>
      <c r="F24" s="25"/>
      <c r="G24" s="25"/>
      <c r="H24" s="25"/>
      <c r="I24" s="59"/>
    </row>
    <row r="25" spans="1:9">
      <c r="A25" s="60"/>
      <c r="B25" s="34"/>
      <c r="C25" s="34"/>
      <c r="D25" s="35"/>
      <c r="E25" s="36"/>
      <c r="F25" s="36"/>
      <c r="G25" s="36"/>
      <c r="H25" s="37" t="s">
        <v>87</v>
      </c>
      <c r="I25" s="61">
        <v>0</v>
      </c>
    </row>
    <row r="26" spans="1:9">
      <c r="A26" s="397"/>
      <c r="B26" s="398"/>
      <c r="C26" s="398"/>
      <c r="D26" s="398"/>
      <c r="E26" s="398"/>
      <c r="F26" s="398"/>
      <c r="G26" s="398"/>
      <c r="H26" s="398"/>
      <c r="I26" s="399"/>
    </row>
    <row r="27" spans="1:9">
      <c r="A27" s="395" t="s">
        <v>88</v>
      </c>
      <c r="B27" s="396" t="s">
        <v>80</v>
      </c>
      <c r="C27" s="396" t="s">
        <v>81</v>
      </c>
      <c r="D27" s="400"/>
      <c r="E27" s="400"/>
      <c r="F27" s="390" t="s">
        <v>84</v>
      </c>
      <c r="G27" s="390" t="s">
        <v>85</v>
      </c>
      <c r="H27" s="390" t="s">
        <v>86</v>
      </c>
      <c r="I27" s="391" t="s">
        <v>87</v>
      </c>
    </row>
    <row r="28" spans="1:9">
      <c r="A28" s="395"/>
      <c r="B28" s="396"/>
      <c r="C28" s="396"/>
      <c r="D28" s="54" t="s">
        <v>82</v>
      </c>
      <c r="E28" s="54" t="s">
        <v>83</v>
      </c>
      <c r="F28" s="390"/>
      <c r="G28" s="390"/>
      <c r="H28" s="390"/>
      <c r="I28" s="391"/>
    </row>
    <row r="29" spans="1:9">
      <c r="A29" s="392" t="s">
        <v>91</v>
      </c>
      <c r="B29" s="393"/>
      <c r="C29" s="393"/>
      <c r="D29" s="393"/>
      <c r="E29" s="393"/>
      <c r="F29" s="393"/>
      <c r="G29" s="393"/>
      <c r="H29" s="393"/>
      <c r="I29" s="394"/>
    </row>
    <row r="30" spans="1:9">
      <c r="A30" s="62"/>
      <c r="B30" s="23"/>
      <c r="C30" s="38"/>
      <c r="D30" s="26"/>
      <c r="E30" s="24"/>
      <c r="F30" s="25"/>
      <c r="G30" s="24">
        <v>0</v>
      </c>
      <c r="H30" s="25"/>
      <c r="I30" s="59">
        <v>0</v>
      </c>
    </row>
    <row r="31" spans="1:9">
      <c r="A31" s="63"/>
      <c r="B31" s="18"/>
      <c r="C31" s="39"/>
      <c r="D31" s="22"/>
      <c r="E31" s="20"/>
      <c r="F31" s="21"/>
      <c r="G31" s="20"/>
      <c r="H31" s="21"/>
      <c r="I31" s="64">
        <v>0</v>
      </c>
    </row>
    <row r="32" spans="1:9">
      <c r="A32" s="60"/>
      <c r="B32" s="34"/>
      <c r="C32" s="34"/>
      <c r="D32" s="35"/>
      <c r="E32" s="36"/>
      <c r="F32" s="36"/>
      <c r="G32" s="36"/>
      <c r="H32" s="37" t="s">
        <v>87</v>
      </c>
      <c r="I32" s="61">
        <v>0</v>
      </c>
    </row>
    <row r="33" spans="1:9">
      <c r="A33" s="65"/>
      <c r="B33" s="66"/>
      <c r="C33" s="66"/>
      <c r="D33" s="66"/>
      <c r="E33" s="66"/>
      <c r="F33" s="66"/>
      <c r="G33" s="66"/>
      <c r="H33" s="66"/>
      <c r="I33" s="67"/>
    </row>
    <row r="34" spans="1:9">
      <c r="A34" s="68" t="s">
        <v>92</v>
      </c>
      <c r="B34" s="40"/>
      <c r="C34" s="40"/>
      <c r="D34" s="66"/>
      <c r="E34" s="66"/>
      <c r="F34" s="66"/>
      <c r="G34" s="66"/>
      <c r="H34" s="66"/>
      <c r="I34" s="67"/>
    </row>
    <row r="35" spans="1:9">
      <c r="A35" s="69" t="s">
        <v>93</v>
      </c>
      <c r="B35" s="41" t="s">
        <v>94</v>
      </c>
      <c r="C35" s="41" t="s">
        <v>16</v>
      </c>
      <c r="D35" s="66"/>
      <c r="E35" s="66"/>
      <c r="F35" s="66"/>
      <c r="G35" s="66"/>
      <c r="H35" s="66"/>
      <c r="I35" s="67"/>
    </row>
    <row r="36" spans="1:9">
      <c r="A36" s="69" t="s">
        <v>95</v>
      </c>
      <c r="B36" s="42">
        <v>115.66</v>
      </c>
      <c r="C36" s="43">
        <f>I12</f>
        <v>7623</v>
      </c>
      <c r="D36" s="66"/>
      <c r="E36" s="66"/>
      <c r="F36" s="66"/>
      <c r="G36" s="66"/>
      <c r="H36" s="66"/>
      <c r="I36" s="67"/>
    </row>
    <row r="37" spans="1:9">
      <c r="A37" s="69" t="s">
        <v>96</v>
      </c>
      <c r="B37" s="44"/>
      <c r="C37" s="43">
        <v>0</v>
      </c>
      <c r="D37" s="66"/>
      <c r="E37" s="66"/>
      <c r="F37" s="66"/>
      <c r="G37" s="66"/>
      <c r="H37" s="66"/>
      <c r="I37" s="67"/>
    </row>
    <row r="38" spans="1:9">
      <c r="A38" s="69" t="s">
        <v>97</v>
      </c>
      <c r="B38" s="44"/>
      <c r="C38" s="43">
        <v>0</v>
      </c>
      <c r="D38" s="66"/>
      <c r="E38" s="70"/>
      <c r="F38" s="66"/>
      <c r="G38" s="66"/>
      <c r="H38" s="66"/>
      <c r="I38" s="67"/>
    </row>
    <row r="39" spans="1:9">
      <c r="A39" s="69" t="s">
        <v>98</v>
      </c>
      <c r="B39" s="44"/>
      <c r="C39" s="45">
        <v>0</v>
      </c>
      <c r="D39" s="66"/>
      <c r="E39" s="66"/>
      <c r="F39" s="66"/>
      <c r="G39" s="66"/>
      <c r="H39" s="66"/>
      <c r="I39" s="67"/>
    </row>
    <row r="40" spans="1:9">
      <c r="A40" s="69" t="s">
        <v>99</v>
      </c>
      <c r="B40" s="44"/>
      <c r="C40" s="44">
        <v>1</v>
      </c>
      <c r="D40" s="66"/>
      <c r="E40" s="66"/>
      <c r="F40" s="66"/>
      <c r="G40" s="66"/>
      <c r="H40" s="66"/>
      <c r="I40" s="67"/>
    </row>
    <row r="41" spans="1:9">
      <c r="A41" s="69" t="s">
        <v>100</v>
      </c>
      <c r="B41" s="44"/>
      <c r="C41" s="43">
        <f>C36+C39</f>
        <v>7623</v>
      </c>
      <c r="D41" s="66"/>
      <c r="E41" s="66"/>
      <c r="F41" s="66"/>
      <c r="G41" s="66"/>
      <c r="H41" s="66"/>
      <c r="I41" s="67"/>
    </row>
    <row r="42" spans="1:9">
      <c r="A42" s="71" t="s">
        <v>101</v>
      </c>
      <c r="B42" s="44"/>
      <c r="C42" s="43">
        <f>((C36+C39)/(C40))</f>
        <v>7623</v>
      </c>
      <c r="D42" s="66"/>
      <c r="E42" s="66"/>
      <c r="F42" s="66"/>
      <c r="G42" s="66"/>
      <c r="H42" s="66"/>
      <c r="I42" s="67"/>
    </row>
    <row r="43" spans="1:9">
      <c r="A43" s="69" t="s">
        <v>102</v>
      </c>
      <c r="B43" s="44"/>
      <c r="C43" s="43">
        <f>C42+C37</f>
        <v>7623</v>
      </c>
      <c r="D43" s="66"/>
      <c r="E43" s="66"/>
      <c r="F43" s="66"/>
      <c r="G43" s="66"/>
      <c r="H43" s="66"/>
      <c r="I43" s="67"/>
    </row>
    <row r="44" spans="1:9">
      <c r="A44" s="72" t="s">
        <v>103</v>
      </c>
      <c r="B44" s="79">
        <v>0</v>
      </c>
      <c r="C44" s="46">
        <f>C43*B44</f>
        <v>0</v>
      </c>
      <c r="D44" s="66"/>
      <c r="E44" s="66"/>
      <c r="F44" s="66"/>
      <c r="G44" s="66"/>
      <c r="H44" s="66"/>
      <c r="I44" s="67"/>
    </row>
    <row r="45" spans="1:9">
      <c r="A45" s="69" t="s">
        <v>104</v>
      </c>
      <c r="B45" s="44"/>
      <c r="C45" s="46">
        <f>C44+C43</f>
        <v>7623</v>
      </c>
      <c r="D45" s="66"/>
      <c r="E45" s="66"/>
      <c r="F45" s="66"/>
      <c r="G45" s="66"/>
      <c r="H45" s="66"/>
      <c r="I45" s="67"/>
    </row>
    <row r="46" spans="1:9">
      <c r="A46" s="73" t="s">
        <v>105</v>
      </c>
      <c r="B46" s="47"/>
      <c r="C46" s="48">
        <f>C45</f>
        <v>7623</v>
      </c>
      <c r="D46" s="66"/>
      <c r="E46" s="66"/>
      <c r="F46" s="66"/>
      <c r="G46" s="66"/>
      <c r="H46" s="66"/>
      <c r="I46" s="67"/>
    </row>
    <row r="47" spans="1:9">
      <c r="A47" s="411"/>
      <c r="B47" s="412"/>
      <c r="C47" s="412"/>
      <c r="D47" s="412"/>
      <c r="E47" s="412"/>
      <c r="F47" s="412"/>
      <c r="G47" s="412"/>
      <c r="H47" s="412"/>
      <c r="I47" s="413"/>
    </row>
    <row r="48" spans="1:9">
      <c r="A48" s="414" t="s">
        <v>106</v>
      </c>
      <c r="B48" s="414"/>
      <c r="C48" s="414"/>
      <c r="D48" s="414"/>
      <c r="E48" s="414"/>
      <c r="F48" s="414"/>
      <c r="G48" s="414"/>
      <c r="H48" s="414"/>
      <c r="I48" s="414"/>
    </row>
    <row r="49" spans="1:9">
      <c r="A49" s="415" t="s">
        <v>107</v>
      </c>
      <c r="B49" s="415"/>
      <c r="C49" s="415"/>
      <c r="D49" s="415"/>
      <c r="E49" s="415"/>
      <c r="F49" s="415"/>
      <c r="G49" s="415"/>
      <c r="H49" s="415"/>
      <c r="I49" s="415"/>
    </row>
  </sheetData>
  <mergeCells count="49">
    <mergeCell ref="A8:I8"/>
    <mergeCell ref="A29:I29"/>
    <mergeCell ref="A47:I47"/>
    <mergeCell ref="A48:I48"/>
    <mergeCell ref="A49:I49"/>
    <mergeCell ref="A16:I16"/>
    <mergeCell ref="A21:A22"/>
    <mergeCell ref="B21:B22"/>
    <mergeCell ref="C21:C22"/>
    <mergeCell ref="D21:E21"/>
    <mergeCell ref="F21:F22"/>
    <mergeCell ref="G21:G22"/>
    <mergeCell ref="H21:H22"/>
    <mergeCell ref="I21:I22"/>
    <mergeCell ref="A20:I20"/>
    <mergeCell ref="A13:I13"/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A1:I1"/>
    <mergeCell ref="B2:I2"/>
    <mergeCell ref="B3:I3"/>
    <mergeCell ref="A4:A5"/>
    <mergeCell ref="B4:I5"/>
    <mergeCell ref="A26:I26"/>
    <mergeCell ref="A27:A28"/>
    <mergeCell ref="B27:B28"/>
    <mergeCell ref="C27:C28"/>
    <mergeCell ref="D27:E27"/>
    <mergeCell ref="F27:F28"/>
    <mergeCell ref="G27:G28"/>
    <mergeCell ref="H27:H28"/>
    <mergeCell ref="I27:I28"/>
    <mergeCell ref="F14:F15"/>
    <mergeCell ref="G14:G15"/>
    <mergeCell ref="H14:H15"/>
    <mergeCell ref="I14:I15"/>
    <mergeCell ref="A23:I23"/>
    <mergeCell ref="A14:A15"/>
    <mergeCell ref="B14:B15"/>
    <mergeCell ref="C14:C15"/>
    <mergeCell ref="D14:D15"/>
    <mergeCell ref="E14:E15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699F-DA75-4A76-A172-B5FBE8CCE17E}">
  <sheetPr>
    <pageSetUpPr fitToPage="1"/>
  </sheetPr>
  <dimension ref="A1:P26"/>
  <sheetViews>
    <sheetView topLeftCell="A4" workbookViewId="0">
      <selection activeCell="J24" sqref="J24"/>
    </sheetView>
  </sheetViews>
  <sheetFormatPr defaultRowHeight="15"/>
  <cols>
    <col min="3" max="3" width="19" customWidth="1"/>
    <col min="4" max="4" width="5.85546875" customWidth="1"/>
    <col min="5" max="5" width="5.7109375" customWidth="1"/>
    <col min="6" max="6" width="6.28515625" customWidth="1"/>
    <col min="7" max="7" width="8.140625" customWidth="1"/>
    <col min="8" max="8" width="13.140625" customWidth="1"/>
    <col min="9" max="9" width="5.28515625" customWidth="1"/>
    <col min="10" max="10" width="3.85546875" customWidth="1"/>
    <col min="11" max="11" width="6.28515625" customWidth="1"/>
    <col min="12" max="12" width="7.42578125" customWidth="1"/>
    <col min="13" max="13" width="4.42578125" customWidth="1"/>
    <col min="14" max="14" width="4.85546875" customWidth="1"/>
    <col min="16" max="16" width="17.5703125" customWidth="1"/>
  </cols>
  <sheetData>
    <row r="1" spans="1:16" ht="15.75" customHeight="1">
      <c r="A1" s="426" t="s">
        <v>190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8"/>
    </row>
    <row r="2" spans="1:16" ht="15.75" customHeight="1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1"/>
    </row>
    <row r="3" spans="1:16" ht="19.5" customHeight="1">
      <c r="A3" s="429"/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1"/>
    </row>
    <row r="4" spans="1:16" ht="15.75">
      <c r="A4" s="420" t="s">
        <v>191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2"/>
    </row>
    <row r="5" spans="1:16" ht="15.75">
      <c r="A5" s="416" t="s">
        <v>143</v>
      </c>
      <c r="B5" s="417"/>
      <c r="C5" s="417"/>
      <c r="D5" s="243">
        <v>2</v>
      </c>
      <c r="E5" s="243" t="s">
        <v>144</v>
      </c>
      <c r="F5" s="243">
        <v>4</v>
      </c>
      <c r="G5" s="243" t="s">
        <v>145</v>
      </c>
      <c r="H5" s="244">
        <f>D5*F5</f>
        <v>8</v>
      </c>
      <c r="I5" s="86"/>
      <c r="J5" s="86"/>
      <c r="K5" s="86"/>
      <c r="L5" s="86"/>
      <c r="M5" s="86"/>
      <c r="N5" s="86"/>
      <c r="O5" s="86"/>
      <c r="P5" s="249">
        <f>H5</f>
        <v>8</v>
      </c>
    </row>
    <row r="6" spans="1:16" ht="15.75">
      <c r="A6" s="416" t="s">
        <v>202</v>
      </c>
      <c r="B6" s="417"/>
      <c r="C6" s="417"/>
      <c r="D6" s="243">
        <v>4</v>
      </c>
      <c r="E6" s="243"/>
      <c r="F6" s="243"/>
      <c r="G6" s="243"/>
      <c r="H6" s="244"/>
      <c r="I6" s="86"/>
      <c r="J6" s="86"/>
      <c r="K6" s="86"/>
      <c r="L6" s="86"/>
      <c r="M6" s="86"/>
      <c r="N6" s="86"/>
      <c r="O6" s="86"/>
      <c r="P6" s="249">
        <f>D6</f>
        <v>4</v>
      </c>
    </row>
    <row r="7" spans="1:16" ht="15.75">
      <c r="A7" s="416" t="s">
        <v>203</v>
      </c>
      <c r="B7" s="417"/>
      <c r="C7" s="417"/>
      <c r="D7" s="243">
        <v>3</v>
      </c>
      <c r="E7" s="243"/>
      <c r="F7" s="243"/>
      <c r="G7" s="243"/>
      <c r="H7" s="244"/>
      <c r="I7" s="86"/>
      <c r="J7" s="86"/>
      <c r="K7" s="86"/>
      <c r="L7" s="86"/>
      <c r="M7" s="86"/>
      <c r="N7" s="86"/>
      <c r="O7" s="86"/>
      <c r="P7" s="249">
        <f>D7</f>
        <v>3</v>
      </c>
    </row>
    <row r="8" spans="1:16" ht="15.75">
      <c r="A8" s="416" t="s">
        <v>192</v>
      </c>
      <c r="B8" s="417"/>
      <c r="C8" s="417"/>
      <c r="D8" s="243">
        <v>5</v>
      </c>
      <c r="E8" s="243" t="s">
        <v>144</v>
      </c>
      <c r="F8" s="243">
        <v>260</v>
      </c>
      <c r="G8" s="243" t="s">
        <v>145</v>
      </c>
      <c r="H8" s="244">
        <f>D8*F8</f>
        <v>1300</v>
      </c>
      <c r="I8" s="86"/>
      <c r="J8" s="86"/>
      <c r="K8" s="86"/>
      <c r="L8" s="86"/>
      <c r="M8" s="86"/>
      <c r="N8" s="86"/>
      <c r="O8" s="86"/>
      <c r="P8" s="249">
        <f t="shared" ref="P8:P12" si="0">H8</f>
        <v>1300</v>
      </c>
    </row>
    <row r="9" spans="1:16" ht="15.75">
      <c r="A9" s="416" t="s">
        <v>146</v>
      </c>
      <c r="B9" s="417"/>
      <c r="C9" s="417"/>
      <c r="D9" s="243">
        <v>260</v>
      </c>
      <c r="E9" s="243" t="s">
        <v>144</v>
      </c>
      <c r="F9" s="243">
        <v>2</v>
      </c>
      <c r="G9" s="243" t="s">
        <v>145</v>
      </c>
      <c r="H9" s="244">
        <f>D9*F9</f>
        <v>520</v>
      </c>
      <c r="I9" s="86"/>
      <c r="J9" s="86"/>
      <c r="K9" s="86"/>
      <c r="L9" s="86"/>
      <c r="M9" s="86"/>
      <c r="N9" s="86"/>
      <c r="O9" s="86"/>
      <c r="P9" s="249">
        <f t="shared" si="0"/>
        <v>520</v>
      </c>
    </row>
    <row r="10" spans="1:16" ht="15.75">
      <c r="A10" s="416" t="s">
        <v>147</v>
      </c>
      <c r="B10" s="417"/>
      <c r="C10" s="417"/>
      <c r="D10" s="243">
        <v>260</v>
      </c>
      <c r="E10" s="243" t="s">
        <v>144</v>
      </c>
      <c r="F10" s="243">
        <v>5</v>
      </c>
      <c r="G10" s="243" t="s">
        <v>145</v>
      </c>
      <c r="H10" s="244">
        <f>D10*F10</f>
        <v>1300</v>
      </c>
      <c r="I10" s="86"/>
      <c r="J10" s="86"/>
      <c r="K10" s="86"/>
      <c r="L10" s="86"/>
      <c r="M10" s="86"/>
      <c r="N10" s="86"/>
      <c r="O10" s="86"/>
      <c r="P10" s="249">
        <f t="shared" si="0"/>
        <v>1300</v>
      </c>
    </row>
    <row r="11" spans="1:16" ht="15.75">
      <c r="A11" s="416" t="s">
        <v>148</v>
      </c>
      <c r="B11" s="417"/>
      <c r="C11" s="417"/>
      <c r="D11" s="243">
        <v>200</v>
      </c>
      <c r="E11" s="243" t="s">
        <v>149</v>
      </c>
      <c r="F11" s="243">
        <v>2</v>
      </c>
      <c r="G11" s="243" t="s">
        <v>145</v>
      </c>
      <c r="H11" s="244">
        <f>D11*F11</f>
        <v>400</v>
      </c>
      <c r="I11" s="86"/>
      <c r="J11" s="86"/>
      <c r="K11" s="86"/>
      <c r="L11" s="86"/>
      <c r="M11" s="86"/>
      <c r="N11" s="86"/>
      <c r="O11" s="86"/>
      <c r="P11" s="249">
        <f t="shared" si="0"/>
        <v>400</v>
      </c>
    </row>
    <row r="12" spans="1:16" ht="15.75">
      <c r="A12" s="416" t="s">
        <v>150</v>
      </c>
      <c r="B12" s="417"/>
      <c r="C12" s="417"/>
      <c r="D12" s="243">
        <v>5</v>
      </c>
      <c r="E12" s="243" t="s">
        <v>149</v>
      </c>
      <c r="F12" s="243">
        <v>10</v>
      </c>
      <c r="G12" s="243" t="s">
        <v>145</v>
      </c>
      <c r="H12" s="244">
        <f>D12*F12</f>
        <v>50</v>
      </c>
      <c r="I12" s="86"/>
      <c r="J12" s="86"/>
      <c r="K12" s="86"/>
      <c r="L12" s="86"/>
      <c r="M12" s="86"/>
      <c r="N12" s="86"/>
      <c r="O12" s="86"/>
      <c r="P12" s="249">
        <f t="shared" si="0"/>
        <v>50</v>
      </c>
    </row>
    <row r="13" spans="1:16" ht="15.75">
      <c r="A13" s="236"/>
      <c r="B13" s="240"/>
      <c r="C13" s="240"/>
      <c r="D13" s="243"/>
      <c r="E13" s="243"/>
      <c r="F13" s="243"/>
      <c r="G13" s="243"/>
      <c r="H13" s="243"/>
      <c r="I13" s="86"/>
      <c r="J13" s="86"/>
      <c r="K13" s="86"/>
      <c r="L13" s="86"/>
      <c r="M13" s="86"/>
      <c r="N13" s="86"/>
      <c r="O13" s="86"/>
      <c r="P13" s="232"/>
    </row>
    <row r="14" spans="1:16" ht="15.75">
      <c r="A14" s="420" t="s">
        <v>151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2"/>
    </row>
    <row r="15" spans="1:16" ht="15.75">
      <c r="A15" s="238" t="s">
        <v>193</v>
      </c>
      <c r="B15" s="245"/>
      <c r="C15" s="245"/>
      <c r="D15" s="235">
        <v>2.2999999999999998</v>
      </c>
      <c r="E15" s="235" t="s">
        <v>152</v>
      </c>
      <c r="F15" s="235">
        <v>2</v>
      </c>
      <c r="G15" s="235" t="s">
        <v>145</v>
      </c>
      <c r="H15" s="246">
        <f>D15*F15</f>
        <v>4.5999999999999996</v>
      </c>
      <c r="I15" s="235" t="s">
        <v>149</v>
      </c>
      <c r="J15" s="235">
        <v>6</v>
      </c>
      <c r="K15" s="235" t="s">
        <v>145</v>
      </c>
      <c r="L15" s="246">
        <f>H15*J15</f>
        <v>27.599999999999998</v>
      </c>
      <c r="M15" s="235"/>
      <c r="N15" s="235"/>
      <c r="O15" s="235"/>
      <c r="P15" s="250">
        <f>L15</f>
        <v>27.599999999999998</v>
      </c>
    </row>
    <row r="16" spans="1:16" ht="15.75">
      <c r="A16" s="423" t="s">
        <v>195</v>
      </c>
      <c r="B16" s="424"/>
      <c r="C16" s="424"/>
      <c r="D16" s="243">
        <v>30</v>
      </c>
      <c r="E16" s="243" t="s">
        <v>153</v>
      </c>
      <c r="F16" s="243">
        <v>10</v>
      </c>
      <c r="G16" s="243" t="s">
        <v>153</v>
      </c>
      <c r="H16" s="244">
        <v>10</v>
      </c>
      <c r="I16" s="243" t="s">
        <v>153</v>
      </c>
      <c r="J16" s="243">
        <v>0</v>
      </c>
      <c r="K16" s="243" t="s">
        <v>153</v>
      </c>
      <c r="L16" s="243">
        <v>0</v>
      </c>
      <c r="M16" s="243" t="s">
        <v>153</v>
      </c>
      <c r="N16" s="243">
        <v>0</v>
      </c>
      <c r="O16" s="243" t="s">
        <v>145</v>
      </c>
      <c r="P16" s="249">
        <f>D16+F16+H16+J16+L16+N16</f>
        <v>50</v>
      </c>
    </row>
    <row r="17" spans="1:16" ht="15.75">
      <c r="A17" s="237" t="s">
        <v>194</v>
      </c>
      <c r="B17" s="247"/>
      <c r="C17" s="247"/>
      <c r="D17" s="243">
        <v>30</v>
      </c>
      <c r="E17" s="243" t="s">
        <v>153</v>
      </c>
      <c r="F17" s="243">
        <v>10</v>
      </c>
      <c r="G17" s="243" t="s">
        <v>153</v>
      </c>
      <c r="H17" s="244">
        <v>10</v>
      </c>
      <c r="I17" s="243" t="s">
        <v>153</v>
      </c>
      <c r="J17" s="243">
        <v>0</v>
      </c>
      <c r="K17" s="243" t="s">
        <v>153</v>
      </c>
      <c r="L17" s="243">
        <v>0</v>
      </c>
      <c r="M17" s="243" t="s">
        <v>153</v>
      </c>
      <c r="N17" s="243">
        <v>0</v>
      </c>
      <c r="O17" s="243" t="s">
        <v>145</v>
      </c>
      <c r="P17" s="249">
        <f>D17+F17+H17+J17+L17+N17</f>
        <v>50</v>
      </c>
    </row>
    <row r="18" spans="1:16" ht="15.75">
      <c r="A18" s="237" t="s">
        <v>196</v>
      </c>
      <c r="B18" s="247"/>
      <c r="C18" s="247"/>
      <c r="D18" s="243">
        <v>2</v>
      </c>
      <c r="E18" s="243"/>
      <c r="F18" s="243"/>
      <c r="G18" s="243"/>
      <c r="H18" s="244"/>
      <c r="I18" s="243"/>
      <c r="J18" s="243"/>
      <c r="K18" s="243"/>
      <c r="L18" s="243"/>
      <c r="M18" s="243"/>
      <c r="N18" s="243"/>
      <c r="O18" s="243"/>
      <c r="P18" s="249">
        <f>D18</f>
        <v>2</v>
      </c>
    </row>
    <row r="19" spans="1:16" ht="15.75">
      <c r="A19" s="416" t="s">
        <v>197</v>
      </c>
      <c r="B19" s="417"/>
      <c r="C19" s="417"/>
      <c r="D19" s="243">
        <v>1</v>
      </c>
      <c r="E19" s="243"/>
      <c r="F19" s="243"/>
      <c r="G19" s="243"/>
      <c r="H19" s="244"/>
      <c r="I19" s="243"/>
      <c r="J19" s="243"/>
      <c r="K19" s="243"/>
      <c r="L19" s="243"/>
      <c r="M19" s="243"/>
      <c r="N19" s="243"/>
      <c r="O19" s="243"/>
      <c r="P19" s="249">
        <f>D19</f>
        <v>1</v>
      </c>
    </row>
    <row r="20" spans="1:16" ht="15.75">
      <c r="A20" s="416" t="s">
        <v>198</v>
      </c>
      <c r="B20" s="417"/>
      <c r="C20" s="417"/>
      <c r="D20" s="243">
        <v>2</v>
      </c>
      <c r="E20" s="243" t="s">
        <v>152</v>
      </c>
      <c r="F20" s="243">
        <v>2</v>
      </c>
      <c r="G20" s="243" t="s">
        <v>145</v>
      </c>
      <c r="H20" s="244">
        <f>D20*F20</f>
        <v>4</v>
      </c>
      <c r="I20" s="243"/>
      <c r="J20" s="243"/>
      <c r="K20" s="243"/>
      <c r="L20" s="243"/>
      <c r="M20" s="243"/>
      <c r="N20" s="243"/>
      <c r="O20" s="243"/>
      <c r="P20" s="249">
        <f>H20</f>
        <v>4</v>
      </c>
    </row>
    <row r="21" spans="1:16" ht="15.75">
      <c r="A21" s="233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232"/>
    </row>
    <row r="22" spans="1:16" ht="15.75">
      <c r="A22" s="420" t="s">
        <v>154</v>
      </c>
      <c r="B22" s="421"/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2"/>
    </row>
    <row r="23" spans="1:16" ht="15.75">
      <c r="A23" s="416" t="s">
        <v>201</v>
      </c>
      <c r="B23" s="417"/>
      <c r="C23" s="417"/>
      <c r="D23" s="235">
        <v>40</v>
      </c>
      <c r="E23" s="235" t="s">
        <v>144</v>
      </c>
      <c r="F23" s="235">
        <v>1.2</v>
      </c>
      <c r="G23" s="243" t="s">
        <v>145</v>
      </c>
      <c r="H23" s="246">
        <f>D23*F23</f>
        <v>48</v>
      </c>
      <c r="I23" s="425" t="s">
        <v>144</v>
      </c>
      <c r="J23" s="425"/>
      <c r="K23" s="235">
        <v>1.2</v>
      </c>
      <c r="L23" s="246">
        <f>H23*K23</f>
        <v>57.599999999999994</v>
      </c>
      <c r="M23" s="235"/>
      <c r="N23" s="86"/>
      <c r="O23" s="86"/>
      <c r="P23" s="249">
        <f>L23</f>
        <v>57.599999999999994</v>
      </c>
    </row>
    <row r="24" spans="1:16" ht="15.75">
      <c r="A24" s="416" t="s">
        <v>200</v>
      </c>
      <c r="B24" s="417"/>
      <c r="C24" s="417"/>
      <c r="D24" s="235">
        <v>40</v>
      </c>
      <c r="E24" s="235" t="s">
        <v>144</v>
      </c>
      <c r="F24" s="235">
        <v>4.41</v>
      </c>
      <c r="G24" s="243" t="s">
        <v>145</v>
      </c>
      <c r="H24" s="246">
        <f t="shared" ref="H24:H26" si="1">D24*F24</f>
        <v>176.4</v>
      </c>
      <c r="I24" s="235"/>
      <c r="J24" s="235"/>
      <c r="K24" s="235"/>
      <c r="L24" s="235"/>
      <c r="M24" s="235"/>
      <c r="N24" s="86"/>
      <c r="O24" s="86"/>
      <c r="P24" s="249">
        <f>H24</f>
        <v>176.4</v>
      </c>
    </row>
    <row r="25" spans="1:16" ht="15.75">
      <c r="A25" s="416" t="s">
        <v>199</v>
      </c>
      <c r="B25" s="417"/>
      <c r="C25" s="417"/>
      <c r="D25" s="235">
        <v>40</v>
      </c>
      <c r="E25" s="235" t="s">
        <v>144</v>
      </c>
      <c r="F25" s="235">
        <v>3.5</v>
      </c>
      <c r="G25" s="243" t="s">
        <v>145</v>
      </c>
      <c r="H25" s="246">
        <f t="shared" si="1"/>
        <v>140</v>
      </c>
      <c r="I25" s="235"/>
      <c r="J25" s="235"/>
      <c r="K25" s="235"/>
      <c r="L25" s="235"/>
      <c r="M25" s="235"/>
      <c r="N25" s="86"/>
      <c r="O25" s="86"/>
      <c r="P25" s="249">
        <f t="shared" ref="P25:P26" si="2">H25</f>
        <v>140</v>
      </c>
    </row>
    <row r="26" spans="1:16" ht="16.5" thickBot="1">
      <c r="A26" s="418" t="s">
        <v>155</v>
      </c>
      <c r="B26" s="419"/>
      <c r="C26" s="419"/>
      <c r="D26" s="242">
        <v>50</v>
      </c>
      <c r="E26" s="242" t="s">
        <v>144</v>
      </c>
      <c r="F26" s="242">
        <v>1</v>
      </c>
      <c r="G26" s="241" t="s">
        <v>145</v>
      </c>
      <c r="H26" s="248">
        <f t="shared" si="1"/>
        <v>50</v>
      </c>
      <c r="I26" s="242"/>
      <c r="J26" s="242"/>
      <c r="K26" s="242"/>
      <c r="L26" s="242"/>
      <c r="M26" s="242"/>
      <c r="N26" s="234"/>
      <c r="O26" s="234"/>
      <c r="P26" s="251">
        <f t="shared" si="2"/>
        <v>50</v>
      </c>
    </row>
  </sheetData>
  <mergeCells count="20">
    <mergeCell ref="A1:P3"/>
    <mergeCell ref="A4:P4"/>
    <mergeCell ref="A5:C5"/>
    <mergeCell ref="A8:C8"/>
    <mergeCell ref="A10:C10"/>
    <mergeCell ref="A9:C9"/>
    <mergeCell ref="A6:C6"/>
    <mergeCell ref="A7:C7"/>
    <mergeCell ref="A11:C11"/>
    <mergeCell ref="A26:C26"/>
    <mergeCell ref="A22:P22"/>
    <mergeCell ref="A14:P14"/>
    <mergeCell ref="A19:C19"/>
    <mergeCell ref="A20:C20"/>
    <mergeCell ref="A16:C16"/>
    <mergeCell ref="I23:J23"/>
    <mergeCell ref="A25:C25"/>
    <mergeCell ref="A24:C24"/>
    <mergeCell ref="A23:C23"/>
    <mergeCell ref="A12:C1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PO - PROJ. 01</vt:lpstr>
      <vt:lpstr>CFF - PROJ. 01</vt:lpstr>
      <vt:lpstr>COMP. - ADM LOCAL</vt:lpstr>
      <vt:lpstr>MC</vt:lpstr>
      <vt:lpstr>'CFF - PROJ. 01'!Area_de_impressao</vt:lpstr>
      <vt:lpstr>'PO - PROJ. 01'!Area_de_impressao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William de Araujo Constantino</cp:lastModifiedBy>
  <cp:lastPrinted>2025-11-07T12:07:46Z</cp:lastPrinted>
  <dcterms:created xsi:type="dcterms:W3CDTF">2015-09-16T17:33:27Z</dcterms:created>
  <dcterms:modified xsi:type="dcterms:W3CDTF">2026-06-10T11:57:09Z</dcterms:modified>
</cp:coreProperties>
</file>